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560" yWindow="-150" windowWidth="17595" windowHeight="12555"/>
  </bookViews>
  <sheets>
    <sheet name="ДЧБ" sheetId="1" r:id="rId1"/>
  </sheets>
  <definedNames>
    <definedName name="APPT" localSheetId="0">ДЧБ!#REF!</definedName>
    <definedName name="FIO" localSheetId="0">ДЧБ!#REF!</definedName>
    <definedName name="LAST_CELL" localSheetId="0">ДЧБ!#REF!</definedName>
    <definedName name="SIGN" localSheetId="0">ДЧБ!#REF!</definedName>
  </definedNames>
  <calcPr calcId="125725"/>
</workbook>
</file>

<file path=xl/calcChain.xml><?xml version="1.0" encoding="utf-8"?>
<calcChain xmlns="http://schemas.openxmlformats.org/spreadsheetml/2006/main">
  <c r="J80" i="1"/>
  <c r="J62"/>
  <c r="J61"/>
  <c r="L54"/>
  <c r="K54"/>
  <c r="J54"/>
  <c r="J52"/>
  <c r="H29" l="1"/>
  <c r="I29"/>
  <c r="G29"/>
  <c r="G98" l="1"/>
  <c r="K29"/>
  <c r="J29"/>
  <c r="J98" s="1"/>
  <c r="L29"/>
  <c r="H98"/>
  <c r="I98" l="1"/>
  <c r="L98"/>
  <c r="K98"/>
</calcChain>
</file>

<file path=xl/sharedStrings.xml><?xml version="1.0" encoding="utf-8"?>
<sst xmlns="http://schemas.openxmlformats.org/spreadsheetml/2006/main" count="478" uniqueCount="182">
  <si>
    <t>Финансовое управление Администрации Первомайского района</t>
  </si>
  <si>
    <t>Наименование Гл. администратор</t>
  </si>
  <si>
    <t>Наименование КВД</t>
  </si>
  <si>
    <t>Гл. администратор</t>
  </si>
  <si>
    <t>КВД</t>
  </si>
  <si>
    <t>Федеральная налоговая служба</t>
  </si>
  <si>
    <t>182</t>
  </si>
  <si>
    <t>Федеральное казначейство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</si>
  <si>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</si>
  <si>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</si>
  <si>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1.03.02230.01.0000.110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</si>
  <si>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</si>
  <si>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1.03.02240.01.0000.110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</si>
  <si>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</si>
  <si>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1.03.02250.01.0000.110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</si>
  <si>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</si>
  <si>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1.03.02260.01.0000.110</t>
  </si>
  <si>
    <t>Единый налог на вмененный доход для отдельных видов деятельности</t>
  </si>
  <si>
    <t>Единый сельскохозяйственный налог</t>
  </si>
  <si>
    <t>Налог на добычу общераспространенных полезных ископаемых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</si>
  <si>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</si>
  <si>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903</t>
  </si>
  <si>
    <t>Управление имущественных отношений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</si>
  <si>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</si>
  <si>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904</t>
  </si>
  <si>
    <t>1.11.05013.05.0000.120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</si>
  <si>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</si>
  <si>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1.11.05025.05.0000.120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</si>
  <si>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</si>
  <si>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1.11.05035.05.0000.120</t>
  </si>
  <si>
    <t>Федеральная служба по надзору в сфере природопользования</t>
  </si>
  <si>
    <t>048</t>
  </si>
  <si>
    <t>Администрация Первомайского района</t>
  </si>
  <si>
    <t>Прочие доходы от компенсации затрат бюджетов муниципальных районов</t>
  </si>
  <si>
    <t>902</t>
  </si>
  <si>
    <t>1.13.02995.05.0000.130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</si>
  <si>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</si>
  <si>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1.14.02053.05.0000.410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</si>
  <si>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</si>
  <si>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1.14.06013.05.0000.430</t>
  </si>
  <si>
    <t>Министерство внутренних дел Российской Федерации</t>
  </si>
  <si>
    <t>188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</si>
  <si>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</si>
  <si>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</si>
  <si>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</si>
  <si>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Муниципальное казенное учреждение "Отдел культуры Администрации Первомайского района</t>
  </si>
  <si>
    <t>907</t>
  </si>
  <si>
    <t>Субсидии бюджетам муниципальных районов на реализацию мероприятий по обеспечению жильем молодых семей</t>
  </si>
  <si>
    <t>Субсидия бюджетам муниципальных районов на поддержку отрасли культуры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</si>
  <si>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</si>
  <si>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Прочие субсидии бюджетам муниципальных районов</t>
  </si>
  <si>
    <t>Муниципальное казенное учреждение "Управление образования Администрации Первомайского района"</t>
  </si>
  <si>
    <t>905</t>
  </si>
  <si>
    <t>Субвенции бюджетам муниципальных районов на выполнение передаваемых полномочий субъектов Российской Федерации</t>
  </si>
  <si>
    <t>Управление сельского хозяйства Администрации Первомайского района</t>
  </si>
  <si>
    <t>909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</si>
  <si>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</si>
  <si>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</si>
  <si>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</si>
  <si>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</si>
  <si>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</si>
  <si>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повышение продуктивности в молочном скотоводстве</t>
  </si>
  <si>
    <t>Субвенции бюджетам муниципальных районов на содействие достижению целевых показателей региональных программ развития агропромышленного комплекса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</si>
  <si>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</si>
  <si>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</si>
  <si>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>Доходы бюджетов муниципальных районов от возврата бюджетными учреждениями остатков субсидий прошлых лет</t>
  </si>
  <si>
    <t>Доходы бюджетов муниципальных районов от возврата автономными учреждениями остатков субсидий прошлых лет</t>
  </si>
  <si>
    <t>Возврат остатков субсидий на реализацию мероприятий федеральной целевой программы "Устойчивое развитие сельских территорий на 2014 - 2017 годы и на период до 2020 года"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</si>
  <si>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</si>
  <si>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</t>
  </si>
  <si>
    <t>№п/п</t>
  </si>
  <si>
    <t>Наименование группы источников доходов</t>
  </si>
  <si>
    <t>3</t>
  </si>
  <si>
    <t>4</t>
  </si>
  <si>
    <t>5</t>
  </si>
  <si>
    <t>6</t>
  </si>
  <si>
    <t>8</t>
  </si>
  <si>
    <t>Прогноз доходов бюджета</t>
  </si>
  <si>
    <t>Налоговые и неналоговые доходы</t>
  </si>
  <si>
    <t>Безвозмездные поступления</t>
  </si>
  <si>
    <t>Классификатор доходов бюджета</t>
  </si>
  <si>
    <t>Главный администратор доходов бюджета</t>
  </si>
  <si>
    <t>1 00 00000 00 0000 000</t>
  </si>
  <si>
    <t>НАЛОГОВЫЕ И НЕНАЛОГОВЫЕ ДОХОДЫ</t>
  </si>
  <si>
    <t>1.01.02000.01.0000.110</t>
  </si>
  <si>
    <t>Налог на доходы физических лиц</t>
  </si>
  <si>
    <t>1.05.02000.02.0000.110</t>
  </si>
  <si>
    <t>1.05.03000.01.0000.110</t>
  </si>
  <si>
    <t>1.07.01000.01.0000.110</t>
  </si>
  <si>
    <t>1.08.03000.01.0000.110</t>
  </si>
  <si>
    <t>2 00 00000 00 0000 000</t>
  </si>
  <si>
    <t>2.02.15001.05.0000.150</t>
  </si>
  <si>
    <t>2.02.15002.05.0000.150</t>
  </si>
  <si>
    <t>2.02.20077.05.0000.150</t>
  </si>
  <si>
    <t>2.02.25467.05.0000.150</t>
  </si>
  <si>
    <t>2.02.25497.05.0000.150</t>
  </si>
  <si>
    <t>2.02.25519.05.0000.150</t>
  </si>
  <si>
    <t>2.02.25527.05.0000.150</t>
  </si>
  <si>
    <t>2.02.25555.05.0000.150</t>
  </si>
  <si>
    <t>2.02.29999.05.0000.150</t>
  </si>
  <si>
    <t>2.02.30024.05.0000.150</t>
  </si>
  <si>
    <t>2.02.30027.05.0000.150</t>
  </si>
  <si>
    <t>2.02.35082.05.0000.150</t>
  </si>
  <si>
    <t>2.02.35118.05.0000.150</t>
  </si>
  <si>
    <t>2.02.35120.05.0000.150</t>
  </si>
  <si>
    <t>2.02.35260.05.0000.150</t>
  </si>
  <si>
    <t>2.02.35542.05.0000.150</t>
  </si>
  <si>
    <t>2.02.35543.05.0000.150</t>
  </si>
  <si>
    <t>2.02.40014.05.0000.150</t>
  </si>
  <si>
    <t>2.02.49999.05.0000.150</t>
  </si>
  <si>
    <t>2.19.25018.05.0000.150</t>
  </si>
  <si>
    <t>2.19.60010.05.0000.150</t>
  </si>
  <si>
    <t>2022 год</t>
  </si>
  <si>
    <t>1.05.01000.00.0000.110</t>
  </si>
  <si>
    <t>Налог, взимаемый в связи с применением упрощенной системы налогообложения</t>
  </si>
  <si>
    <t>1.12.01000.01.0000.120</t>
  </si>
  <si>
    <t>Плата за негативное воздействие на окружающую среду</t>
  </si>
  <si>
    <t>1.05.04020.02.0000.110</t>
  </si>
  <si>
    <t>Налог, взимаемый в связи с применением патентной системы налогообложения, зачисляемые в бюджеты муниципальных районов</t>
  </si>
  <si>
    <t>2.02.25027.05.0000.150</t>
  </si>
  <si>
    <t>Субсидии бюджетам муниципальных районов на реализацию мероприятий государственной программы Российской Федерации "Доступная среда"</t>
  </si>
  <si>
    <t>2.02.25097.05.0000.150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</si>
  <si>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</si>
  <si>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2.02.25169.05.0000.150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</si>
  <si>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</si>
  <si>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</si>
  <si>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реализацию программ формирования современной городской среды</t>
  </si>
  <si>
    <t>2.07.05030.05.0000.150</t>
  </si>
  <si>
    <t>Прочие безвозмездные поступления в бюджеты муниципальных районов</t>
  </si>
  <si>
    <t>2.18.05010.05.0000.150</t>
  </si>
  <si>
    <t>2.18.05020.05.0000.150</t>
  </si>
  <si>
    <t>2.18.05030.05.0000.150</t>
  </si>
  <si>
    <t>Доходы бюджетов муниципальных районов от возврата иными организациями остатков субсидий прошлых лет</t>
  </si>
  <si>
    <t>2.19.35120.05.0000.150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</si>
  <si>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</si>
  <si>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2023 год</t>
  </si>
  <si>
    <t>1.16.01000.01.0000.140</t>
  </si>
  <si>
    <t>Административные штрафы, установленные Кодексом Российской Федерации об административных правонарушениях</t>
  </si>
  <si>
    <t>1.16.10000.00.0000.140</t>
  </si>
  <si>
    <t>Платежи в целях возмещения причененного ущерба (убытков)</t>
  </si>
  <si>
    <t>2.02.25210.05.0000.150</t>
  </si>
  <si>
    <t>2.02.25228.05.0000.150</t>
  </si>
  <si>
    <t>2.02.25304.05.0000.150</t>
  </si>
  <si>
    <t>2.02.25491.05.0000.150</t>
  </si>
  <si>
    <t>2.02.27576.05.0000.150</t>
  </si>
  <si>
    <t>2.02.35469.05.0000.150</t>
  </si>
  <si>
    <t>2.02.35508.05.0000.150</t>
  </si>
  <si>
    <t>2.02.45303.05.0000.150</t>
  </si>
  <si>
    <t>2.18.60010.05.0000.150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</si>
  <si>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</si>
  <si>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</si>
  <si>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</si>
  <si>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Субсидии бюджетам муниципальных районов на создание новых мест дополнительного образования детей</t>
  </si>
  <si>
    <t>Субвенции бюджетам муниципальных районов на проведение Всероссийской переписи населения 2020 года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</si>
  <si>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</si>
  <si>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</si>
  <si>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</si>
  <si>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</si>
  <si>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Реестр источников доходов бюджета МО "Первомайский район на 2022 год и плановый период 2023 и 2024 годов</t>
  </si>
  <si>
    <t>Прогноз доходов бюджета на 2021 год</t>
  </si>
  <si>
    <t>Кассовое поступление (по состоянию на 01.10.2021)</t>
  </si>
  <si>
    <t>Оценка исполнения 2021 года</t>
  </si>
  <si>
    <t>2024 год</t>
  </si>
  <si>
    <t>2.02.35304.05.0000.150</t>
  </si>
  <si>
    <t>2.02.45454.05.0000.150</t>
  </si>
  <si>
    <t>Межбюджетные трансферты, передаваемые бюджетам муниципальных районов на создание модельных муниципальных библиотек</t>
  </si>
  <si>
    <t>2.19.25228.05.0000.150</t>
  </si>
  <si>
    <t>Возврат остатков субсидий на оснащение объектов спортивной инфраструктуры спортивно-технологическим оборудованием из бюджетов муниципальных районов</t>
  </si>
  <si>
    <t>653547281.20</t>
  </si>
  <si>
    <t>2.02.25243.05.0000.150</t>
  </si>
  <si>
    <t>Строительство и реконструкция (модернизация) объектов питьевого водоснабжения</t>
  </si>
  <si>
    <t>2.02.25511.05.0000.150</t>
  </si>
  <si>
    <t>2.02.25576.05.0000.150</t>
  </si>
  <si>
    <t>Субсидии бюджетам муниципальных районов на обеспечение комплексного развития сельских территорий</t>
  </si>
  <si>
    <t>825</t>
  </si>
  <si>
    <t>Мировые судьи</t>
  </si>
  <si>
    <t>1.16.11000.00.0000.140</t>
  </si>
  <si>
    <t>838</t>
  </si>
  <si>
    <t>Платежи, уплачиваемые в целях возмещения вреда</t>
  </si>
  <si>
    <t>1.17.00000.00.0000.180</t>
  </si>
  <si>
    <t>Прочие неналоговые доходы</t>
  </si>
  <si>
    <t>Департамент природных ресурсов и охраны окружающей среды</t>
  </si>
</sst>
</file>

<file path=xl/styles.xml><?xml version="1.0" encoding="utf-8"?>
<styleSheet xmlns="http://schemas.openxmlformats.org/spreadsheetml/2006/main">
  <numFmts count="1">
    <numFmt numFmtId="164" formatCode="?"/>
  </numFmts>
  <fonts count="13">
    <font>
      <sz val="10"/>
      <name val="Arial"/>
    </font>
    <font>
      <sz val="8"/>
      <name val="Arial Narrow"/>
      <family val="2"/>
      <charset val="204"/>
    </font>
    <font>
      <b/>
      <sz val="8"/>
      <name val="Arial Narrow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Arial Narrow"/>
      <family val="2"/>
      <charset val="204"/>
    </font>
    <font>
      <sz val="8"/>
      <name val="Arial"/>
      <family val="2"/>
      <charset val="204"/>
    </font>
    <font>
      <b/>
      <sz val="7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2" xfId="0" applyBorder="1"/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>
      <alignment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left" vertical="center" wrapText="1"/>
    </xf>
    <xf numFmtId="0" fontId="6" fillId="0" borderId="2" xfId="0" applyFont="1" applyBorder="1" applyAlignment="1">
      <alignment wrapText="1"/>
    </xf>
    <xf numFmtId="0" fontId="3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right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4" fontId="0" fillId="0" borderId="0" xfId="0" applyNumberFormat="1"/>
    <xf numFmtId="4" fontId="1" fillId="0" borderId="0" xfId="0" applyNumberFormat="1" applyFont="1"/>
    <xf numFmtId="4" fontId="2" fillId="0" borderId="2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right" vertical="center"/>
    </xf>
    <xf numFmtId="4" fontId="3" fillId="0" borderId="2" xfId="0" applyNumberFormat="1" applyFont="1" applyBorder="1" applyAlignment="1">
      <alignment horizontal="right" vertical="center"/>
    </xf>
    <xf numFmtId="4" fontId="2" fillId="0" borderId="2" xfId="0" applyNumberFormat="1" applyFont="1" applyBorder="1"/>
    <xf numFmtId="4" fontId="2" fillId="0" borderId="2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 applyProtection="1">
      <alignment horizontal="center" vertical="center" wrapText="1"/>
    </xf>
    <xf numFmtId="4" fontId="3" fillId="0" borderId="4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left" vertical="center" wrapText="1"/>
    </xf>
    <xf numFmtId="164" fontId="3" fillId="0" borderId="2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center"/>
    </xf>
    <xf numFmtId="49" fontId="4" fillId="0" borderId="2" xfId="0" applyNumberFormat="1" applyFont="1" applyBorder="1" applyAlignment="1" applyProtection="1">
      <alignment horizontal="left"/>
    </xf>
    <xf numFmtId="0" fontId="3" fillId="0" borderId="2" xfId="0" applyFont="1" applyBorder="1" applyAlignment="1">
      <alignment horizontal="center" vertical="center"/>
    </xf>
    <xf numFmtId="0" fontId="11" fillId="0" borderId="0" xfId="0" applyFont="1"/>
    <xf numFmtId="4" fontId="1" fillId="0" borderId="2" xfId="0" applyNumberFormat="1" applyFont="1" applyFill="1" applyBorder="1" applyAlignment="1">
      <alignment horizontal="right" vertical="center"/>
    </xf>
    <xf numFmtId="49" fontId="1" fillId="0" borderId="0" xfId="0" applyNumberFormat="1" applyFont="1" applyBorder="1" applyAlignment="1" applyProtection="1">
      <alignment horizontal="center" vertical="center" wrapText="1"/>
    </xf>
    <xf numFmtId="4" fontId="0" fillId="0" borderId="0" xfId="0" applyNumberFormat="1" applyBorder="1"/>
    <xf numFmtId="4" fontId="1" fillId="0" borderId="0" xfId="0" applyNumberFormat="1" applyFont="1" applyBorder="1"/>
    <xf numFmtId="4" fontId="1" fillId="2" borderId="2" xfId="0" applyNumberFormat="1" applyFont="1" applyFill="1" applyBorder="1" applyAlignment="1">
      <alignment horizontal="right" vertical="center"/>
    </xf>
    <xf numFmtId="4" fontId="1" fillId="0" borderId="2" xfId="0" applyNumberFormat="1" applyFont="1" applyFill="1" applyBorder="1" applyAlignment="1" applyProtection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/>
    </xf>
    <xf numFmtId="0" fontId="8" fillId="0" borderId="8" xfId="0" applyFont="1" applyFill="1" applyBorder="1" applyAlignment="1">
      <alignment horizontal="center"/>
    </xf>
    <xf numFmtId="49" fontId="1" fillId="0" borderId="9" xfId="0" applyNumberFormat="1" applyFont="1" applyBorder="1" applyAlignment="1" applyProtection="1">
      <alignment horizontal="left" vertical="center" wrapText="1"/>
    </xf>
    <xf numFmtId="49" fontId="12" fillId="0" borderId="9" xfId="0" applyNumberFormat="1" applyFont="1" applyBorder="1" applyAlignment="1" applyProtection="1">
      <alignment horizontal="center" vertical="center" wrapText="1"/>
    </xf>
    <xf numFmtId="49" fontId="12" fillId="0" borderId="9" xfId="0" applyNumberFormat="1" applyFont="1" applyBorder="1" applyAlignment="1" applyProtection="1">
      <alignment horizontal="left" vertical="center" wrapText="1"/>
    </xf>
    <xf numFmtId="49" fontId="12" fillId="0" borderId="9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>
      <alignment horizontal="right" vertical="center" wrapText="1"/>
    </xf>
    <xf numFmtId="49" fontId="3" fillId="0" borderId="9" xfId="0" applyNumberFormat="1" applyFont="1" applyBorder="1" applyAlignment="1" applyProtection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4" fontId="4" fillId="0" borderId="6" xfId="0" applyNumberFormat="1" applyFont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/>
  <dimension ref="A1:M151"/>
  <sheetViews>
    <sheetView showGridLines="0" tabSelected="1" topLeftCell="A25" zoomScaleNormal="100" workbookViewId="0">
      <selection activeCell="A28" sqref="A28"/>
    </sheetView>
  </sheetViews>
  <sheetFormatPr defaultRowHeight="12.75" customHeight="1"/>
  <cols>
    <col min="1" max="1" width="4.28515625" customWidth="1"/>
    <col min="2" max="2" width="10.28515625" customWidth="1"/>
    <col min="3" max="3" width="15.42578125" customWidth="1"/>
    <col min="4" max="4" width="28.85546875" customWidth="1"/>
    <col min="5" max="5" width="5.7109375" customWidth="1"/>
    <col min="6" max="6" width="14.42578125" customWidth="1"/>
    <col min="7" max="7" width="10.7109375" style="19" customWidth="1"/>
    <col min="8" max="8" width="11.28515625" style="19" customWidth="1"/>
    <col min="9" max="9" width="11.5703125" style="19" customWidth="1"/>
    <col min="10" max="10" width="12.28515625" style="20" customWidth="1"/>
    <col min="11" max="11" width="11.42578125" style="20" customWidth="1"/>
    <col min="12" max="12" width="10.7109375" style="20" customWidth="1"/>
  </cols>
  <sheetData>
    <row r="1" spans="1:12" ht="35.450000000000003" customHeight="1">
      <c r="A1" s="52" t="s">
        <v>158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25.15" customHeight="1">
      <c r="A2" s="50" t="s">
        <v>70</v>
      </c>
      <c r="B2" s="50" t="s">
        <v>71</v>
      </c>
      <c r="C2" s="61" t="s">
        <v>80</v>
      </c>
      <c r="D2" s="62"/>
      <c r="E2" s="63" t="s">
        <v>81</v>
      </c>
      <c r="F2" s="64"/>
      <c r="G2" s="59" t="s">
        <v>159</v>
      </c>
      <c r="H2" s="59" t="s">
        <v>160</v>
      </c>
      <c r="I2" s="57" t="s">
        <v>161</v>
      </c>
      <c r="J2" s="54" t="s">
        <v>77</v>
      </c>
      <c r="K2" s="55"/>
      <c r="L2" s="56"/>
    </row>
    <row r="3" spans="1:12" ht="41.45" customHeight="1">
      <c r="A3" s="51"/>
      <c r="B3" s="51"/>
      <c r="C3" s="3" t="s">
        <v>4</v>
      </c>
      <c r="D3" s="3" t="s">
        <v>2</v>
      </c>
      <c r="E3" s="3" t="s">
        <v>3</v>
      </c>
      <c r="F3" s="2" t="s">
        <v>1</v>
      </c>
      <c r="G3" s="60"/>
      <c r="H3" s="60"/>
      <c r="I3" s="58"/>
      <c r="J3" s="26" t="s">
        <v>112</v>
      </c>
      <c r="K3" s="26" t="s">
        <v>135</v>
      </c>
      <c r="L3" s="26" t="s">
        <v>162</v>
      </c>
    </row>
    <row r="4" spans="1:12">
      <c r="A4" s="34">
        <v>1</v>
      </c>
      <c r="B4" s="34">
        <v>2</v>
      </c>
      <c r="C4" s="15" t="s">
        <v>72</v>
      </c>
      <c r="D4" s="15" t="s">
        <v>73</v>
      </c>
      <c r="E4" s="15" t="s">
        <v>74</v>
      </c>
      <c r="F4" s="15" t="s">
        <v>75</v>
      </c>
      <c r="G4" s="27">
        <v>7</v>
      </c>
      <c r="H4" s="28" t="s">
        <v>76</v>
      </c>
      <c r="I4" s="29">
        <v>9</v>
      </c>
      <c r="J4" s="29">
        <v>10</v>
      </c>
      <c r="K4" s="29">
        <v>11</v>
      </c>
      <c r="L4" s="29">
        <v>12</v>
      </c>
    </row>
    <row r="5" spans="1:12" ht="26.45" customHeight="1">
      <c r="A5" s="6"/>
      <c r="B5" s="6"/>
      <c r="C5" s="16" t="s">
        <v>82</v>
      </c>
      <c r="D5" s="5" t="s">
        <v>83</v>
      </c>
      <c r="E5" s="5"/>
      <c r="F5" s="5"/>
      <c r="G5" s="25">
        <v>130787700</v>
      </c>
      <c r="H5" s="25">
        <v>100186890.02</v>
      </c>
      <c r="I5" s="65">
        <v>130480900</v>
      </c>
      <c r="J5" s="21">
        <v>121162300</v>
      </c>
      <c r="K5" s="21">
        <v>122902200</v>
      </c>
      <c r="L5" s="21">
        <v>130250700</v>
      </c>
    </row>
    <row r="6" spans="1:12" ht="30.75" customHeight="1">
      <c r="A6" s="10">
        <v>1</v>
      </c>
      <c r="B6" s="4" t="s">
        <v>78</v>
      </c>
      <c r="C6" s="15" t="s">
        <v>84</v>
      </c>
      <c r="D6" s="14" t="s">
        <v>85</v>
      </c>
      <c r="E6" s="7" t="s">
        <v>6</v>
      </c>
      <c r="F6" s="8" t="s">
        <v>5</v>
      </c>
      <c r="G6" s="17">
        <v>103263000</v>
      </c>
      <c r="H6" s="17">
        <v>76282061.5</v>
      </c>
      <c r="I6" s="22">
        <v>100425800</v>
      </c>
      <c r="J6" s="22">
        <v>91688000</v>
      </c>
      <c r="K6" s="22">
        <v>92549300</v>
      </c>
      <c r="L6" s="22">
        <v>98870300</v>
      </c>
    </row>
    <row r="7" spans="1:12" ht="69.75" customHeight="1">
      <c r="A7" s="11">
        <v>2</v>
      </c>
      <c r="B7" s="4" t="s">
        <v>78</v>
      </c>
      <c r="C7" s="15" t="s">
        <v>10</v>
      </c>
      <c r="D7" s="30" t="s">
        <v>8</v>
      </c>
      <c r="E7" s="15" t="s">
        <v>9</v>
      </c>
      <c r="F7" s="30" t="s">
        <v>7</v>
      </c>
      <c r="G7" s="17">
        <v>1207000</v>
      </c>
      <c r="H7" s="17">
        <v>900430.19</v>
      </c>
      <c r="I7" s="17">
        <v>1207000</v>
      </c>
      <c r="J7" s="22">
        <v>1116000</v>
      </c>
      <c r="K7" s="22">
        <v>1080000</v>
      </c>
      <c r="L7" s="22">
        <v>1101000</v>
      </c>
    </row>
    <row r="8" spans="1:12" ht="88.9" customHeight="1">
      <c r="A8" s="11">
        <v>3</v>
      </c>
      <c r="B8" s="4" t="s">
        <v>78</v>
      </c>
      <c r="C8" s="15" t="s">
        <v>12</v>
      </c>
      <c r="D8" s="31" t="s">
        <v>11</v>
      </c>
      <c r="E8" s="15" t="s">
        <v>9</v>
      </c>
      <c r="F8" s="30" t="s">
        <v>7</v>
      </c>
      <c r="G8" s="17">
        <v>9000</v>
      </c>
      <c r="H8" s="17">
        <v>6435.98</v>
      </c>
      <c r="I8" s="17">
        <v>9000</v>
      </c>
      <c r="J8" s="22">
        <v>9000</v>
      </c>
      <c r="K8" s="22">
        <v>8000</v>
      </c>
      <c r="L8" s="22">
        <v>9000</v>
      </c>
    </row>
    <row r="9" spans="1:12" ht="75" customHeight="1">
      <c r="A9" s="11">
        <v>4</v>
      </c>
      <c r="B9" s="4" t="s">
        <v>78</v>
      </c>
      <c r="C9" s="15" t="s">
        <v>14</v>
      </c>
      <c r="D9" s="30" t="s">
        <v>13</v>
      </c>
      <c r="E9" s="15" t="s">
        <v>9</v>
      </c>
      <c r="F9" s="30" t="s">
        <v>7</v>
      </c>
      <c r="G9" s="17">
        <v>1607000</v>
      </c>
      <c r="H9" s="17">
        <v>1237289.46</v>
      </c>
      <c r="I9" s="17">
        <v>1607000</v>
      </c>
      <c r="J9" s="22">
        <v>1548000</v>
      </c>
      <c r="K9" s="22">
        <v>1498000</v>
      </c>
      <c r="L9" s="22">
        <v>1528000</v>
      </c>
    </row>
    <row r="10" spans="1:12" ht="90">
      <c r="A10" s="11">
        <v>5</v>
      </c>
      <c r="B10" s="4" t="s">
        <v>78</v>
      </c>
      <c r="C10" s="15" t="s">
        <v>16</v>
      </c>
      <c r="D10" s="30" t="s">
        <v>15</v>
      </c>
      <c r="E10" s="15" t="s">
        <v>9</v>
      </c>
      <c r="F10" s="30" t="s">
        <v>7</v>
      </c>
      <c r="G10" s="22">
        <v>-184000</v>
      </c>
      <c r="H10" s="17">
        <v>-158957.59</v>
      </c>
      <c r="I10" s="22">
        <v>-184000</v>
      </c>
      <c r="J10" s="22">
        <v>-177000</v>
      </c>
      <c r="K10" s="22">
        <v>-173000</v>
      </c>
      <c r="L10" s="22">
        <v>-176000</v>
      </c>
    </row>
    <row r="11" spans="1:12" ht="33" customHeight="1">
      <c r="A11" s="12">
        <v>6</v>
      </c>
      <c r="B11" s="4" t="s">
        <v>78</v>
      </c>
      <c r="C11" s="15" t="s">
        <v>113</v>
      </c>
      <c r="D11" s="30" t="s">
        <v>114</v>
      </c>
      <c r="E11" s="15" t="s">
        <v>6</v>
      </c>
      <c r="F11" s="30" t="s">
        <v>5</v>
      </c>
      <c r="G11" s="17">
        <v>9383700</v>
      </c>
      <c r="H11" s="17">
        <v>7404600.2000000002</v>
      </c>
      <c r="I11" s="23">
        <v>9739300</v>
      </c>
      <c r="J11" s="22">
        <v>11099200</v>
      </c>
      <c r="K11" s="22">
        <v>11554300</v>
      </c>
      <c r="L11" s="22">
        <v>12016500</v>
      </c>
    </row>
    <row r="12" spans="1:12" ht="27" customHeight="1">
      <c r="A12" s="11">
        <v>7</v>
      </c>
      <c r="B12" s="4" t="s">
        <v>78</v>
      </c>
      <c r="C12" s="15" t="s">
        <v>86</v>
      </c>
      <c r="D12" s="30" t="s">
        <v>17</v>
      </c>
      <c r="E12" s="15" t="s">
        <v>6</v>
      </c>
      <c r="F12" s="30" t="s">
        <v>5</v>
      </c>
      <c r="G12" s="17">
        <v>1057200</v>
      </c>
      <c r="H12" s="17">
        <v>728832.16</v>
      </c>
      <c r="I12" s="23">
        <v>787000</v>
      </c>
      <c r="J12" s="22">
        <v>0</v>
      </c>
      <c r="K12" s="22">
        <v>0</v>
      </c>
      <c r="L12" s="22">
        <v>0</v>
      </c>
    </row>
    <row r="13" spans="1:12" ht="30.6" customHeight="1">
      <c r="A13" s="11">
        <v>8</v>
      </c>
      <c r="B13" s="4" t="s">
        <v>78</v>
      </c>
      <c r="C13" s="15" t="s">
        <v>87</v>
      </c>
      <c r="D13" s="30" t="s">
        <v>18</v>
      </c>
      <c r="E13" s="15" t="s">
        <v>6</v>
      </c>
      <c r="F13" s="30" t="s">
        <v>5</v>
      </c>
      <c r="G13" s="17">
        <v>75000</v>
      </c>
      <c r="H13" s="17">
        <v>58370.21</v>
      </c>
      <c r="I13" s="23">
        <v>100000</v>
      </c>
      <c r="J13" s="22">
        <v>81000</v>
      </c>
      <c r="K13" s="22">
        <v>84000</v>
      </c>
      <c r="L13" s="22">
        <v>87000</v>
      </c>
    </row>
    <row r="14" spans="1:12" ht="42.6" customHeight="1">
      <c r="A14" s="11">
        <v>9</v>
      </c>
      <c r="B14" s="4" t="s">
        <v>78</v>
      </c>
      <c r="C14" s="15" t="s">
        <v>117</v>
      </c>
      <c r="D14" s="30" t="s">
        <v>118</v>
      </c>
      <c r="E14" s="15" t="s">
        <v>6</v>
      </c>
      <c r="F14" s="30" t="s">
        <v>5</v>
      </c>
      <c r="G14" s="41">
        <v>1010000</v>
      </c>
      <c r="H14" s="17">
        <v>1586389.21</v>
      </c>
      <c r="I14" s="23">
        <v>2500000</v>
      </c>
      <c r="J14" s="22">
        <v>2500000</v>
      </c>
      <c r="K14" s="22">
        <v>2500000</v>
      </c>
      <c r="L14" s="22">
        <v>2500000</v>
      </c>
    </row>
    <row r="15" spans="1:12" ht="38.450000000000003" customHeight="1">
      <c r="A15" s="11">
        <v>10</v>
      </c>
      <c r="B15" s="4" t="s">
        <v>78</v>
      </c>
      <c r="C15" s="15" t="s">
        <v>88</v>
      </c>
      <c r="D15" s="30" t="s">
        <v>19</v>
      </c>
      <c r="E15" s="15" t="s">
        <v>6</v>
      </c>
      <c r="F15" s="30" t="s">
        <v>5</v>
      </c>
      <c r="G15" s="17">
        <v>450000</v>
      </c>
      <c r="H15" s="17">
        <v>427104</v>
      </c>
      <c r="I15" s="23">
        <v>500000</v>
      </c>
      <c r="J15" s="22">
        <v>500000</v>
      </c>
      <c r="K15" s="22">
        <v>500000</v>
      </c>
      <c r="L15" s="22">
        <v>500000</v>
      </c>
    </row>
    <row r="16" spans="1:12" ht="56.25">
      <c r="A16" s="11">
        <v>11</v>
      </c>
      <c r="B16" s="4" t="s">
        <v>78</v>
      </c>
      <c r="C16" s="15" t="s">
        <v>89</v>
      </c>
      <c r="D16" s="30" t="s">
        <v>20</v>
      </c>
      <c r="E16" s="15" t="s">
        <v>6</v>
      </c>
      <c r="F16" s="30" t="s">
        <v>5</v>
      </c>
      <c r="G16" s="17">
        <v>1699000</v>
      </c>
      <c r="H16" s="17">
        <v>1439315.87</v>
      </c>
      <c r="I16" s="23">
        <v>1699000</v>
      </c>
      <c r="J16" s="22">
        <v>1768000</v>
      </c>
      <c r="K16" s="22">
        <v>1839400</v>
      </c>
      <c r="L16" s="22">
        <v>1912900</v>
      </c>
    </row>
    <row r="17" spans="1:13" ht="101.25">
      <c r="A17" s="12">
        <v>12</v>
      </c>
      <c r="B17" s="4" t="s">
        <v>78</v>
      </c>
      <c r="C17" s="15" t="s">
        <v>25</v>
      </c>
      <c r="D17" s="31" t="s">
        <v>23</v>
      </c>
      <c r="E17" s="15" t="s">
        <v>24</v>
      </c>
      <c r="F17" s="30" t="s">
        <v>22</v>
      </c>
      <c r="G17" s="17">
        <v>7648000</v>
      </c>
      <c r="H17" s="17">
        <v>6340815.4100000001</v>
      </c>
      <c r="I17" s="23">
        <v>8436200</v>
      </c>
      <c r="J17" s="22">
        <v>8782100</v>
      </c>
      <c r="K17" s="22">
        <v>9142100</v>
      </c>
      <c r="L17" s="22">
        <v>9507800</v>
      </c>
    </row>
    <row r="18" spans="1:13" ht="90">
      <c r="A18" s="11">
        <v>13</v>
      </c>
      <c r="B18" s="4" t="s">
        <v>78</v>
      </c>
      <c r="C18" s="15" t="s">
        <v>27</v>
      </c>
      <c r="D18" s="30" t="s">
        <v>26</v>
      </c>
      <c r="E18" s="15" t="s">
        <v>24</v>
      </c>
      <c r="F18" s="30" t="s">
        <v>22</v>
      </c>
      <c r="G18" s="17">
        <v>16100</v>
      </c>
      <c r="H18" s="17">
        <v>27155.26</v>
      </c>
      <c r="I18" s="23">
        <v>19200</v>
      </c>
      <c r="J18" s="22">
        <v>13700</v>
      </c>
      <c r="K18" s="22">
        <v>14200</v>
      </c>
      <c r="L18" s="22">
        <v>14800</v>
      </c>
    </row>
    <row r="19" spans="1:13" ht="78.75">
      <c r="A19" s="11">
        <v>14</v>
      </c>
      <c r="B19" s="4" t="s">
        <v>78</v>
      </c>
      <c r="C19" s="15" t="s">
        <v>29</v>
      </c>
      <c r="D19" s="30" t="s">
        <v>28</v>
      </c>
      <c r="E19" s="15" t="s">
        <v>24</v>
      </c>
      <c r="F19" s="30" t="s">
        <v>22</v>
      </c>
      <c r="G19" s="17">
        <v>1098200</v>
      </c>
      <c r="H19" s="17">
        <v>912024.03</v>
      </c>
      <c r="I19" s="23">
        <v>1122000</v>
      </c>
      <c r="J19" s="22">
        <v>1239500</v>
      </c>
      <c r="K19" s="22">
        <v>1289100</v>
      </c>
      <c r="L19" s="22">
        <v>1340600</v>
      </c>
    </row>
    <row r="20" spans="1:13" ht="33.75">
      <c r="A20" s="11">
        <v>15</v>
      </c>
      <c r="B20" s="4" t="s">
        <v>78</v>
      </c>
      <c r="C20" s="15" t="s">
        <v>115</v>
      </c>
      <c r="D20" s="30" t="s">
        <v>116</v>
      </c>
      <c r="E20" s="15" t="s">
        <v>31</v>
      </c>
      <c r="F20" s="30" t="s">
        <v>30</v>
      </c>
      <c r="G20" s="17">
        <v>215000</v>
      </c>
      <c r="H20" s="17">
        <v>132958.59</v>
      </c>
      <c r="I20" s="23">
        <v>215000</v>
      </c>
      <c r="J20" s="22">
        <v>215000</v>
      </c>
      <c r="K20" s="22">
        <v>215000</v>
      </c>
      <c r="L20" s="22">
        <v>215000</v>
      </c>
    </row>
    <row r="21" spans="1:13" ht="38.25" customHeight="1">
      <c r="A21" s="11">
        <v>16</v>
      </c>
      <c r="B21" s="4" t="s">
        <v>78</v>
      </c>
      <c r="C21" s="15" t="s">
        <v>35</v>
      </c>
      <c r="D21" s="30" t="s">
        <v>33</v>
      </c>
      <c r="E21" s="15" t="s">
        <v>34</v>
      </c>
      <c r="F21" s="30" t="s">
        <v>32</v>
      </c>
      <c r="G21" s="17">
        <v>43800</v>
      </c>
      <c r="H21" s="17">
        <v>43900</v>
      </c>
      <c r="I21" s="23">
        <v>43800</v>
      </c>
      <c r="J21" s="22">
        <v>43800</v>
      </c>
      <c r="K21" s="22">
        <v>43800</v>
      </c>
      <c r="L21" s="22">
        <v>43800</v>
      </c>
    </row>
    <row r="22" spans="1:13" ht="112.5">
      <c r="A22" s="11">
        <v>17</v>
      </c>
      <c r="B22" s="4" t="s">
        <v>78</v>
      </c>
      <c r="C22" s="15" t="s">
        <v>37</v>
      </c>
      <c r="D22" s="31" t="s">
        <v>36</v>
      </c>
      <c r="E22" s="15" t="s">
        <v>24</v>
      </c>
      <c r="F22" s="30" t="s">
        <v>22</v>
      </c>
      <c r="G22" s="17">
        <v>1553700</v>
      </c>
      <c r="H22" s="17">
        <v>2096110.55</v>
      </c>
      <c r="I22" s="23">
        <v>1617100</v>
      </c>
      <c r="J22" s="22">
        <v>0</v>
      </c>
      <c r="K22" s="22">
        <v>0</v>
      </c>
      <c r="L22" s="22">
        <v>0</v>
      </c>
    </row>
    <row r="23" spans="1:13" ht="67.5">
      <c r="A23" s="11">
        <v>18</v>
      </c>
      <c r="B23" s="4" t="s">
        <v>78</v>
      </c>
      <c r="C23" s="15" t="s">
        <v>39</v>
      </c>
      <c r="D23" s="30" t="s">
        <v>38</v>
      </c>
      <c r="E23" s="15" t="s">
        <v>24</v>
      </c>
      <c r="F23" s="30" t="s">
        <v>22</v>
      </c>
      <c r="G23" s="17">
        <v>200000</v>
      </c>
      <c r="H23" s="17">
        <v>233655.09</v>
      </c>
      <c r="I23" s="23">
        <v>213000</v>
      </c>
      <c r="J23" s="22">
        <v>200000</v>
      </c>
      <c r="K23" s="22">
        <v>200000</v>
      </c>
      <c r="L23" s="22">
        <v>200000</v>
      </c>
    </row>
    <row r="24" spans="1:13" ht="45">
      <c r="A24" s="11">
        <v>19</v>
      </c>
      <c r="B24" s="4" t="s">
        <v>78</v>
      </c>
      <c r="C24" s="15" t="s">
        <v>136</v>
      </c>
      <c r="D24" s="31" t="s">
        <v>137</v>
      </c>
      <c r="E24" s="15" t="s">
        <v>174</v>
      </c>
      <c r="F24" s="30" t="s">
        <v>175</v>
      </c>
      <c r="G24" s="41">
        <v>10000</v>
      </c>
      <c r="H24" s="41">
        <v>271313.21000000002</v>
      </c>
      <c r="I24" s="42">
        <v>194500</v>
      </c>
      <c r="J24" s="36">
        <v>286000</v>
      </c>
      <c r="K24" s="36">
        <v>308000</v>
      </c>
      <c r="L24" s="36">
        <v>330000</v>
      </c>
    </row>
    <row r="25" spans="1:13" ht="56.25">
      <c r="A25" s="11">
        <v>20</v>
      </c>
      <c r="B25" s="4" t="s">
        <v>78</v>
      </c>
      <c r="C25" s="15" t="s">
        <v>136</v>
      </c>
      <c r="D25" s="31" t="s">
        <v>137</v>
      </c>
      <c r="E25" s="15" t="s">
        <v>21</v>
      </c>
      <c r="F25" s="30" t="s">
        <v>0</v>
      </c>
      <c r="G25" s="41">
        <v>160000</v>
      </c>
      <c r="H25" s="41">
        <v>140904.18</v>
      </c>
      <c r="I25" s="42">
        <v>150000</v>
      </c>
      <c r="J25" s="36">
        <v>160000</v>
      </c>
      <c r="K25" s="36">
        <v>160000</v>
      </c>
      <c r="L25" s="36">
        <v>160000</v>
      </c>
    </row>
    <row r="26" spans="1:13" ht="45">
      <c r="A26" s="11">
        <v>21</v>
      </c>
      <c r="B26" s="4" t="s">
        <v>78</v>
      </c>
      <c r="C26" s="15" t="s">
        <v>138</v>
      </c>
      <c r="D26" s="30" t="s">
        <v>139</v>
      </c>
      <c r="E26" s="15" t="s">
        <v>41</v>
      </c>
      <c r="F26" s="30" t="s">
        <v>40</v>
      </c>
      <c r="G26" s="17">
        <v>266000</v>
      </c>
      <c r="H26" s="17">
        <v>76589.990000000005</v>
      </c>
      <c r="I26" s="23">
        <v>80000</v>
      </c>
      <c r="J26" s="40">
        <v>90000</v>
      </c>
      <c r="K26" s="40">
        <v>90000</v>
      </c>
      <c r="L26" s="40">
        <v>90000</v>
      </c>
      <c r="M26" s="35"/>
    </row>
    <row r="27" spans="1:13" ht="45">
      <c r="A27" s="11">
        <v>22</v>
      </c>
      <c r="B27" s="4" t="s">
        <v>78</v>
      </c>
      <c r="C27" s="15" t="s">
        <v>176</v>
      </c>
      <c r="D27" s="30" t="s">
        <v>178</v>
      </c>
      <c r="E27" s="15" t="s">
        <v>177</v>
      </c>
      <c r="F27" s="49" t="s">
        <v>181</v>
      </c>
      <c r="G27" s="17">
        <v>0</v>
      </c>
      <c r="H27" s="17">
        <v>2500</v>
      </c>
      <c r="I27" s="23">
        <v>0</v>
      </c>
      <c r="J27" s="40">
        <v>0</v>
      </c>
      <c r="K27" s="40">
        <v>0</v>
      </c>
      <c r="L27" s="40">
        <v>0</v>
      </c>
      <c r="M27" s="35"/>
    </row>
    <row r="28" spans="1:13" ht="33.75">
      <c r="A28" s="11">
        <v>23</v>
      </c>
      <c r="B28" s="4" t="s">
        <v>78</v>
      </c>
      <c r="C28" s="15" t="s">
        <v>179</v>
      </c>
      <c r="D28" s="30" t="s">
        <v>180</v>
      </c>
      <c r="E28" s="15" t="s">
        <v>34</v>
      </c>
      <c r="F28" s="30" t="s">
        <v>32</v>
      </c>
      <c r="G28" s="17">
        <v>0</v>
      </c>
      <c r="H28" s="17">
        <v>-2907.48</v>
      </c>
      <c r="I28" s="23">
        <v>0</v>
      </c>
      <c r="J28" s="40">
        <v>0</v>
      </c>
      <c r="K28" s="40">
        <v>0</v>
      </c>
      <c r="L28" s="40">
        <v>0</v>
      </c>
      <c r="M28" s="35"/>
    </row>
    <row r="29" spans="1:13" ht="15" customHeight="1">
      <c r="A29" s="11">
        <v>24</v>
      </c>
      <c r="B29" s="4"/>
      <c r="C29" s="13" t="s">
        <v>90</v>
      </c>
      <c r="D29" s="9" t="s">
        <v>79</v>
      </c>
      <c r="E29" s="7"/>
      <c r="F29" s="8"/>
      <c r="G29" s="18">
        <f>SUM(G30:G97)</f>
        <v>743054820.19000006</v>
      </c>
      <c r="H29" s="18">
        <f>SUM(H30:H97)</f>
        <v>553360391.17999995</v>
      </c>
      <c r="I29" s="18">
        <f>SUM(I30:I97)</f>
        <v>743054820.19000006</v>
      </c>
      <c r="J29" s="18">
        <f>SUM(J30:J96)</f>
        <v>494165000</v>
      </c>
      <c r="K29" s="18">
        <f t="shared" ref="K29:L29" si="0">SUM(K30:K96)</f>
        <v>487149100</v>
      </c>
      <c r="L29" s="18">
        <f t="shared" si="0"/>
        <v>468190100</v>
      </c>
      <c r="M29" s="19"/>
    </row>
    <row r="30" spans="1:13" ht="51">
      <c r="A30" s="11">
        <v>25</v>
      </c>
      <c r="B30" s="4" t="s">
        <v>79</v>
      </c>
      <c r="C30" s="7" t="s">
        <v>91</v>
      </c>
      <c r="D30" s="8" t="s">
        <v>42</v>
      </c>
      <c r="E30" s="7" t="s">
        <v>21</v>
      </c>
      <c r="F30" s="8" t="s">
        <v>0</v>
      </c>
      <c r="G30" s="17">
        <v>69159400</v>
      </c>
      <c r="H30" s="17">
        <v>51869520</v>
      </c>
      <c r="I30" s="17">
        <v>69159400</v>
      </c>
      <c r="J30" s="22">
        <v>78908800</v>
      </c>
      <c r="K30" s="22">
        <v>61658900</v>
      </c>
      <c r="L30" s="22">
        <v>57737900</v>
      </c>
      <c r="M30" s="19"/>
    </row>
    <row r="31" spans="1:13" ht="51">
      <c r="A31" s="11">
        <v>26</v>
      </c>
      <c r="B31" s="4" t="s">
        <v>79</v>
      </c>
      <c r="C31" s="7" t="s">
        <v>92</v>
      </c>
      <c r="D31" s="8" t="s">
        <v>43</v>
      </c>
      <c r="E31" s="7" t="s">
        <v>21</v>
      </c>
      <c r="F31" s="8" t="s">
        <v>0</v>
      </c>
      <c r="G31" s="17">
        <v>45323654.399999999</v>
      </c>
      <c r="H31" s="17">
        <v>34844554.399999999</v>
      </c>
      <c r="I31" s="17">
        <v>45323654.399999999</v>
      </c>
      <c r="J31" s="22">
        <v>0</v>
      </c>
      <c r="K31" s="22">
        <v>0</v>
      </c>
      <c r="L31" s="22">
        <v>0</v>
      </c>
      <c r="M31" s="19"/>
    </row>
    <row r="32" spans="1:13" ht="51">
      <c r="A32" s="11">
        <v>27</v>
      </c>
      <c r="B32" s="4" t="s">
        <v>79</v>
      </c>
      <c r="C32" s="7" t="s">
        <v>93</v>
      </c>
      <c r="D32" s="8" t="s">
        <v>44</v>
      </c>
      <c r="E32" s="7" t="s">
        <v>34</v>
      </c>
      <c r="F32" s="8" t="s">
        <v>32</v>
      </c>
      <c r="G32" s="17">
        <v>2702200</v>
      </c>
      <c r="H32" s="17">
        <v>0</v>
      </c>
      <c r="I32" s="17">
        <v>2702200</v>
      </c>
      <c r="J32" s="22">
        <v>0</v>
      </c>
      <c r="K32" s="22">
        <v>0</v>
      </c>
      <c r="L32" s="22">
        <v>0</v>
      </c>
      <c r="M32" s="19"/>
    </row>
    <row r="33" spans="1:13" ht="51">
      <c r="A33" s="11">
        <v>42</v>
      </c>
      <c r="B33" s="4" t="s">
        <v>79</v>
      </c>
      <c r="C33" s="7" t="s">
        <v>93</v>
      </c>
      <c r="D33" s="8" t="s">
        <v>44</v>
      </c>
      <c r="E33" s="7" t="s">
        <v>24</v>
      </c>
      <c r="F33" s="8" t="s">
        <v>22</v>
      </c>
      <c r="G33" s="17"/>
      <c r="H33" s="17"/>
      <c r="I33" s="17"/>
      <c r="J33" s="22"/>
      <c r="K33" s="22"/>
      <c r="L33" s="22"/>
      <c r="M33" s="19"/>
    </row>
    <row r="34" spans="1:13" ht="76.5">
      <c r="A34" s="11">
        <v>28</v>
      </c>
      <c r="B34" s="4" t="s">
        <v>79</v>
      </c>
      <c r="C34" s="7" t="s">
        <v>119</v>
      </c>
      <c r="D34" s="8" t="s">
        <v>120</v>
      </c>
      <c r="E34" s="7" t="s">
        <v>52</v>
      </c>
      <c r="F34" s="8" t="s">
        <v>51</v>
      </c>
      <c r="G34" s="17"/>
      <c r="H34" s="17"/>
      <c r="I34" s="17"/>
      <c r="J34" s="22">
        <v>0</v>
      </c>
      <c r="K34" s="22">
        <v>0</v>
      </c>
      <c r="L34" s="22">
        <v>0</v>
      </c>
      <c r="M34" s="19"/>
    </row>
    <row r="35" spans="1:13" ht="76.5">
      <c r="A35" s="11">
        <v>29</v>
      </c>
      <c r="B35" s="4" t="s">
        <v>79</v>
      </c>
      <c r="C35" s="7" t="s">
        <v>121</v>
      </c>
      <c r="D35" s="8" t="s">
        <v>122</v>
      </c>
      <c r="E35" s="7" t="s">
        <v>52</v>
      </c>
      <c r="F35" s="8" t="s">
        <v>51</v>
      </c>
      <c r="G35" s="17"/>
      <c r="H35" s="17"/>
      <c r="I35" s="17"/>
      <c r="J35" s="22">
        <v>247400</v>
      </c>
      <c r="K35" s="22">
        <v>0</v>
      </c>
      <c r="L35" s="22">
        <v>0</v>
      </c>
      <c r="M35" s="19"/>
    </row>
    <row r="36" spans="1:13" ht="76.5">
      <c r="A36" s="11">
        <v>30</v>
      </c>
      <c r="B36" s="4" t="s">
        <v>79</v>
      </c>
      <c r="C36" s="7" t="s">
        <v>123</v>
      </c>
      <c r="D36" s="8" t="s">
        <v>124</v>
      </c>
      <c r="E36" s="7" t="s">
        <v>52</v>
      </c>
      <c r="F36" s="8" t="s">
        <v>51</v>
      </c>
      <c r="G36" s="17">
        <v>3352900</v>
      </c>
      <c r="H36" s="17">
        <v>161296.45000000001</v>
      </c>
      <c r="I36" s="17">
        <v>3352900</v>
      </c>
      <c r="J36" s="22">
        <v>0</v>
      </c>
      <c r="K36" s="22">
        <v>0</v>
      </c>
      <c r="L36" s="22">
        <v>0</v>
      </c>
      <c r="M36" s="19"/>
    </row>
    <row r="37" spans="1:13" ht="76.5">
      <c r="A37" s="11">
        <v>31</v>
      </c>
      <c r="B37" s="4" t="s">
        <v>79</v>
      </c>
      <c r="C37" s="7" t="s">
        <v>140</v>
      </c>
      <c r="D37" s="44" t="s">
        <v>149</v>
      </c>
      <c r="E37" s="7" t="s">
        <v>52</v>
      </c>
      <c r="F37" s="8" t="s">
        <v>51</v>
      </c>
      <c r="G37" s="17">
        <v>7598200</v>
      </c>
      <c r="H37" s="17">
        <v>56000</v>
      </c>
      <c r="I37" s="17">
        <v>7598200</v>
      </c>
      <c r="J37" s="22">
        <v>0</v>
      </c>
      <c r="K37" s="22">
        <v>0</v>
      </c>
      <c r="L37" s="22">
        <v>0</v>
      </c>
      <c r="M37" s="19"/>
    </row>
    <row r="38" spans="1:13" ht="76.5">
      <c r="A38" s="11">
        <v>32</v>
      </c>
      <c r="B38" s="4" t="s">
        <v>79</v>
      </c>
      <c r="C38" s="7" t="s">
        <v>141</v>
      </c>
      <c r="D38" s="44" t="s">
        <v>150</v>
      </c>
      <c r="E38" s="7" t="s">
        <v>52</v>
      </c>
      <c r="F38" s="8" t="s">
        <v>51</v>
      </c>
      <c r="G38" s="17"/>
      <c r="H38" s="17"/>
      <c r="I38" s="17"/>
      <c r="J38" s="22"/>
      <c r="K38" s="22"/>
      <c r="L38" s="22"/>
      <c r="M38" s="19"/>
    </row>
    <row r="39" spans="1:13" ht="51">
      <c r="A39" s="11"/>
      <c r="B39" s="4" t="s">
        <v>79</v>
      </c>
      <c r="C39" s="7" t="s">
        <v>169</v>
      </c>
      <c r="D39" s="44" t="s">
        <v>170</v>
      </c>
      <c r="E39" s="7" t="s">
        <v>21</v>
      </c>
      <c r="F39" s="8" t="s">
        <v>0</v>
      </c>
      <c r="G39" s="17"/>
      <c r="H39" s="17"/>
      <c r="I39" s="17"/>
      <c r="J39" s="22">
        <v>717300</v>
      </c>
      <c r="K39" s="22">
        <v>6286500</v>
      </c>
      <c r="L39" s="22"/>
      <c r="M39" s="19"/>
    </row>
    <row r="40" spans="1:13" ht="76.5">
      <c r="A40" s="11">
        <v>33</v>
      </c>
      <c r="B40" s="4" t="s">
        <v>79</v>
      </c>
      <c r="C40" s="7" t="s">
        <v>142</v>
      </c>
      <c r="D40" s="44" t="s">
        <v>151</v>
      </c>
      <c r="E40" s="7" t="s">
        <v>52</v>
      </c>
      <c r="F40" s="8" t="s">
        <v>51</v>
      </c>
      <c r="G40" s="17">
        <v>8727300.1600000001</v>
      </c>
      <c r="H40" s="17">
        <v>5460368.6399999997</v>
      </c>
      <c r="I40" s="17">
        <v>8727300.1600000001</v>
      </c>
      <c r="J40" s="22"/>
      <c r="K40" s="22"/>
      <c r="L40" s="22"/>
      <c r="M40" s="19"/>
    </row>
    <row r="41" spans="1:13" ht="63.75">
      <c r="A41" s="11">
        <v>32</v>
      </c>
      <c r="B41" s="4" t="s">
        <v>79</v>
      </c>
      <c r="C41" s="7" t="s">
        <v>94</v>
      </c>
      <c r="D41" s="8" t="s">
        <v>125</v>
      </c>
      <c r="E41" s="7" t="s">
        <v>46</v>
      </c>
      <c r="F41" s="8" t="s">
        <v>45</v>
      </c>
      <c r="G41" s="17"/>
      <c r="H41" s="17"/>
      <c r="I41" s="17"/>
      <c r="J41" s="22">
        <v>0</v>
      </c>
      <c r="K41" s="22">
        <v>0</v>
      </c>
      <c r="L41" s="22">
        <v>0</v>
      </c>
      <c r="M41" s="19"/>
    </row>
    <row r="42" spans="1:13" ht="76.5">
      <c r="A42" s="11"/>
      <c r="B42" s="4" t="s">
        <v>79</v>
      </c>
      <c r="C42" s="7" t="s">
        <v>143</v>
      </c>
      <c r="D42" s="44" t="s">
        <v>152</v>
      </c>
      <c r="E42" s="7" t="s">
        <v>52</v>
      </c>
      <c r="F42" s="8" t="s">
        <v>51</v>
      </c>
      <c r="G42" s="17">
        <v>1934943</v>
      </c>
      <c r="H42" s="17">
        <v>1748534.67</v>
      </c>
      <c r="I42" s="17">
        <v>1934943</v>
      </c>
      <c r="J42" s="22"/>
      <c r="K42" s="22"/>
      <c r="L42" s="22"/>
      <c r="M42" s="19"/>
    </row>
    <row r="43" spans="1:13" ht="38.25">
      <c r="A43" s="11">
        <v>33</v>
      </c>
      <c r="B43" s="4" t="s">
        <v>79</v>
      </c>
      <c r="C43" s="7" t="s">
        <v>95</v>
      </c>
      <c r="D43" s="8" t="s">
        <v>47</v>
      </c>
      <c r="E43" s="7" t="s">
        <v>34</v>
      </c>
      <c r="F43" s="8" t="s">
        <v>32</v>
      </c>
      <c r="G43" s="17">
        <v>274428</v>
      </c>
      <c r="H43" s="17">
        <v>274428</v>
      </c>
      <c r="I43" s="17">
        <v>274428</v>
      </c>
      <c r="J43" s="22">
        <v>0</v>
      </c>
      <c r="K43" s="22">
        <v>0</v>
      </c>
      <c r="L43" s="22">
        <v>0</v>
      </c>
      <c r="M43" s="19"/>
    </row>
    <row r="44" spans="1:13" ht="38.25">
      <c r="A44" s="11"/>
      <c r="B44" s="4" t="s">
        <v>79</v>
      </c>
      <c r="C44" s="7" t="s">
        <v>171</v>
      </c>
      <c r="D44" s="8" t="s">
        <v>48</v>
      </c>
      <c r="E44" s="7" t="s">
        <v>24</v>
      </c>
      <c r="F44" s="8" t="s">
        <v>22</v>
      </c>
      <c r="G44" s="17"/>
      <c r="H44" s="17"/>
      <c r="I44" s="17"/>
      <c r="J44" s="22">
        <v>0</v>
      </c>
      <c r="K44" s="22">
        <v>2186200</v>
      </c>
      <c r="L44" s="22">
        <v>0</v>
      </c>
      <c r="M44" s="19"/>
    </row>
    <row r="45" spans="1:13" ht="63.75">
      <c r="A45" s="11">
        <v>34</v>
      </c>
      <c r="B45" s="4" t="s">
        <v>79</v>
      </c>
      <c r="C45" s="7" t="s">
        <v>96</v>
      </c>
      <c r="D45" s="8" t="s">
        <v>48</v>
      </c>
      <c r="E45" s="7" t="s">
        <v>46</v>
      </c>
      <c r="F45" s="8" t="s">
        <v>45</v>
      </c>
      <c r="G45" s="17">
        <v>180723.14</v>
      </c>
      <c r="H45" s="17">
        <v>180723.14</v>
      </c>
      <c r="I45" s="17">
        <v>180723.14</v>
      </c>
      <c r="J45" s="22">
        <v>0</v>
      </c>
      <c r="K45" s="22">
        <v>5556100</v>
      </c>
      <c r="L45" s="22">
        <v>0</v>
      </c>
      <c r="M45" s="19"/>
    </row>
    <row r="46" spans="1:13" ht="89.25">
      <c r="A46" s="11">
        <v>35</v>
      </c>
      <c r="B46" s="4" t="s">
        <v>79</v>
      </c>
      <c r="C46" s="7" t="s">
        <v>97</v>
      </c>
      <c r="D46" s="8" t="s">
        <v>49</v>
      </c>
      <c r="E46" s="7" t="s">
        <v>34</v>
      </c>
      <c r="F46" s="8" t="s">
        <v>32</v>
      </c>
      <c r="G46" s="17">
        <v>1559016.1</v>
      </c>
      <c r="H46" s="17">
        <v>1559016.1</v>
      </c>
      <c r="I46" s="17">
        <v>1559016.1</v>
      </c>
      <c r="J46" s="22">
        <v>0</v>
      </c>
      <c r="K46" s="22">
        <v>0</v>
      </c>
      <c r="L46" s="22">
        <v>0</v>
      </c>
      <c r="M46" s="19"/>
    </row>
    <row r="47" spans="1:13" ht="89.25">
      <c r="A47" s="11">
        <v>36</v>
      </c>
      <c r="B47" s="4" t="s">
        <v>79</v>
      </c>
      <c r="C47" s="7" t="s">
        <v>97</v>
      </c>
      <c r="D47" s="8" t="s">
        <v>49</v>
      </c>
      <c r="E47" s="7" t="s">
        <v>46</v>
      </c>
      <c r="F47" s="8" t="s">
        <v>45</v>
      </c>
      <c r="G47" s="17">
        <v>1000000</v>
      </c>
      <c r="H47" s="17">
        <v>1000000</v>
      </c>
      <c r="I47" s="17">
        <v>1000000</v>
      </c>
      <c r="J47" s="22"/>
      <c r="K47" s="22"/>
      <c r="L47" s="22"/>
      <c r="M47" s="19"/>
    </row>
    <row r="48" spans="1:13" ht="51">
      <c r="A48" s="11"/>
      <c r="B48" s="4" t="s">
        <v>79</v>
      </c>
      <c r="C48" s="7" t="s">
        <v>98</v>
      </c>
      <c r="D48" s="8" t="s">
        <v>126</v>
      </c>
      <c r="E48" s="7" t="s">
        <v>34</v>
      </c>
      <c r="F48" s="8" t="s">
        <v>32</v>
      </c>
      <c r="G48" s="17">
        <v>4450006.6500000004</v>
      </c>
      <c r="H48" s="17">
        <v>4450006.6500000004</v>
      </c>
      <c r="I48" s="17">
        <v>4450006.6500000004</v>
      </c>
      <c r="J48" s="22">
        <v>0</v>
      </c>
      <c r="K48" s="22">
        <v>0</v>
      </c>
      <c r="L48" s="22">
        <v>0</v>
      </c>
      <c r="M48" s="19"/>
    </row>
    <row r="49" spans="1:13" ht="38.25">
      <c r="A49" s="11"/>
      <c r="B49" s="4" t="s">
        <v>79</v>
      </c>
      <c r="C49" s="7" t="s">
        <v>172</v>
      </c>
      <c r="D49" s="46" t="s">
        <v>173</v>
      </c>
      <c r="E49" s="7" t="s">
        <v>34</v>
      </c>
      <c r="F49" s="8" t="s">
        <v>32</v>
      </c>
      <c r="G49" s="17">
        <v>2493809.12</v>
      </c>
      <c r="H49" s="17">
        <v>493809.12</v>
      </c>
      <c r="I49" s="17">
        <v>2493809.12</v>
      </c>
      <c r="J49" s="22">
        <v>19100</v>
      </c>
      <c r="K49" s="22">
        <v>0</v>
      </c>
      <c r="L49" s="22">
        <v>0</v>
      </c>
      <c r="M49" s="19"/>
    </row>
    <row r="50" spans="1:13" ht="89.25">
      <c r="A50" s="11"/>
      <c r="B50" s="4" t="s">
        <v>79</v>
      </c>
      <c r="C50" s="7" t="s">
        <v>144</v>
      </c>
      <c r="D50" s="44" t="s">
        <v>157</v>
      </c>
      <c r="E50" s="7" t="s">
        <v>34</v>
      </c>
      <c r="F50" s="8" t="s">
        <v>32</v>
      </c>
      <c r="G50" s="17">
        <v>58771885.630000003</v>
      </c>
      <c r="H50" s="17">
        <v>50413704.549999997</v>
      </c>
      <c r="I50" s="17">
        <v>58771885.630000003</v>
      </c>
      <c r="J50" s="22">
        <v>497700</v>
      </c>
      <c r="K50" s="22">
        <v>0</v>
      </c>
      <c r="L50" s="22">
        <v>0</v>
      </c>
      <c r="M50" s="19"/>
    </row>
    <row r="51" spans="1:13" ht="33.75">
      <c r="A51" s="11"/>
      <c r="B51" s="4" t="s">
        <v>79</v>
      </c>
      <c r="C51" s="7" t="s">
        <v>99</v>
      </c>
      <c r="D51" s="8" t="s">
        <v>50</v>
      </c>
      <c r="E51" s="7" t="s">
        <v>34</v>
      </c>
      <c r="F51" s="8" t="s">
        <v>32</v>
      </c>
      <c r="G51" s="17">
        <v>28081783.77</v>
      </c>
      <c r="H51" s="17">
        <v>28081783.77</v>
      </c>
      <c r="I51" s="17">
        <v>28081783.77</v>
      </c>
      <c r="J51" s="22">
        <v>3253800</v>
      </c>
      <c r="K51" s="22">
        <v>0</v>
      </c>
      <c r="L51" s="22">
        <v>0</v>
      </c>
      <c r="M51" s="19"/>
    </row>
    <row r="52" spans="1:13" ht="51">
      <c r="A52" s="11"/>
      <c r="B52" s="4" t="s">
        <v>79</v>
      </c>
      <c r="C52" s="7" t="s">
        <v>99</v>
      </c>
      <c r="D52" s="8" t="s">
        <v>50</v>
      </c>
      <c r="E52" s="7" t="s">
        <v>21</v>
      </c>
      <c r="F52" s="8" t="s">
        <v>0</v>
      </c>
      <c r="G52" s="17">
        <v>78948925.159999996</v>
      </c>
      <c r="H52" s="17">
        <v>67640750.209999993</v>
      </c>
      <c r="I52" s="17">
        <v>78948925.159999996</v>
      </c>
      <c r="J52" s="22">
        <f>67172200+104000</f>
        <v>67276200</v>
      </c>
      <c r="K52" s="22">
        <v>67276200</v>
      </c>
      <c r="L52" s="22">
        <v>67276200</v>
      </c>
      <c r="M52" s="19"/>
    </row>
    <row r="53" spans="1:13" ht="38.25">
      <c r="A53" s="11"/>
      <c r="B53" s="4" t="s">
        <v>79</v>
      </c>
      <c r="C53" s="7" t="s">
        <v>99</v>
      </c>
      <c r="D53" s="8" t="s">
        <v>50</v>
      </c>
      <c r="E53" s="7" t="s">
        <v>24</v>
      </c>
      <c r="F53" s="8" t="s">
        <v>22</v>
      </c>
      <c r="G53" s="17"/>
      <c r="H53" s="17"/>
      <c r="I53" s="17"/>
      <c r="J53" s="22">
        <v>0</v>
      </c>
      <c r="K53" s="22">
        <v>0</v>
      </c>
      <c r="L53" s="22">
        <v>0</v>
      </c>
      <c r="M53" s="19"/>
    </row>
    <row r="54" spans="1:13" ht="76.5">
      <c r="A54" s="11"/>
      <c r="B54" s="4" t="s">
        <v>79</v>
      </c>
      <c r="C54" s="7" t="s">
        <v>99</v>
      </c>
      <c r="D54" s="8" t="s">
        <v>50</v>
      </c>
      <c r="E54" s="7" t="s">
        <v>52</v>
      </c>
      <c r="F54" s="8" t="s">
        <v>51</v>
      </c>
      <c r="G54" s="17">
        <v>10545100</v>
      </c>
      <c r="H54" s="17">
        <v>7579800</v>
      </c>
      <c r="I54" s="17">
        <v>10545100</v>
      </c>
      <c r="J54" s="22">
        <f>228500+2028500+1711100+569400+300000+514300</f>
        <v>5351800</v>
      </c>
      <c r="K54" s="22">
        <f>228500+2028500+1711100+569400+300000+1403600</f>
        <v>6241100</v>
      </c>
      <c r="L54" s="22">
        <f>228500+2028500+1711100+569400+300000+468200</f>
        <v>5305700</v>
      </c>
      <c r="M54" s="19"/>
    </row>
    <row r="55" spans="1:13" ht="63.75">
      <c r="A55" s="11">
        <v>43</v>
      </c>
      <c r="B55" s="4" t="s">
        <v>79</v>
      </c>
      <c r="C55" s="7" t="s">
        <v>99</v>
      </c>
      <c r="D55" s="8" t="s">
        <v>50</v>
      </c>
      <c r="E55" s="7" t="s">
        <v>46</v>
      </c>
      <c r="F55" s="8" t="s">
        <v>45</v>
      </c>
      <c r="G55" s="17">
        <v>21760500</v>
      </c>
      <c r="H55" s="17">
        <v>15240900</v>
      </c>
      <c r="I55" s="17">
        <v>21760500</v>
      </c>
      <c r="J55" s="22">
        <v>1144200</v>
      </c>
      <c r="K55" s="22">
        <v>1144200</v>
      </c>
      <c r="L55" s="22">
        <v>1144200</v>
      </c>
      <c r="M55" s="19"/>
    </row>
    <row r="56" spans="1:13" ht="51">
      <c r="A56" s="11">
        <v>44</v>
      </c>
      <c r="B56" s="4" t="s">
        <v>79</v>
      </c>
      <c r="C56" s="7" t="s">
        <v>100</v>
      </c>
      <c r="D56" s="8" t="s">
        <v>53</v>
      </c>
      <c r="E56" s="7" t="s">
        <v>34</v>
      </c>
      <c r="F56" s="8" t="s">
        <v>32</v>
      </c>
      <c r="G56" s="17">
        <v>4613800</v>
      </c>
      <c r="H56" s="17">
        <v>3477500</v>
      </c>
      <c r="I56" s="17">
        <v>4613800</v>
      </c>
      <c r="J56" s="22">
        <v>4651500</v>
      </c>
      <c r="K56" s="22">
        <v>4651500</v>
      </c>
      <c r="L56" s="22">
        <v>4651500</v>
      </c>
      <c r="M56" s="19"/>
    </row>
    <row r="57" spans="1:13" ht="51">
      <c r="A57" s="11">
        <v>45</v>
      </c>
      <c r="B57" s="4" t="s">
        <v>79</v>
      </c>
      <c r="C57" s="7" t="s">
        <v>100</v>
      </c>
      <c r="D57" s="8" t="s">
        <v>53</v>
      </c>
      <c r="E57" s="7" t="s">
        <v>21</v>
      </c>
      <c r="F57" s="8" t="s">
        <v>0</v>
      </c>
      <c r="G57" s="17">
        <v>21789600</v>
      </c>
      <c r="H57" s="17">
        <v>16342470</v>
      </c>
      <c r="I57" s="17">
        <v>21789600</v>
      </c>
      <c r="J57" s="22">
        <v>21507800</v>
      </c>
      <c r="K57" s="22">
        <v>21467600</v>
      </c>
      <c r="L57" s="22">
        <v>21393800</v>
      </c>
      <c r="M57" s="19"/>
    </row>
    <row r="58" spans="1:13" ht="51">
      <c r="A58" s="11">
        <v>46</v>
      </c>
      <c r="B58" s="4" t="s">
        <v>79</v>
      </c>
      <c r="C58" s="7" t="s">
        <v>100</v>
      </c>
      <c r="D58" s="8" t="s">
        <v>53</v>
      </c>
      <c r="E58" s="7" t="s">
        <v>24</v>
      </c>
      <c r="F58" s="8" t="s">
        <v>22</v>
      </c>
      <c r="G58" s="17">
        <v>900</v>
      </c>
      <c r="H58" s="17">
        <v>900</v>
      </c>
      <c r="I58" s="17">
        <v>900</v>
      </c>
      <c r="J58" s="22">
        <v>900</v>
      </c>
      <c r="K58" s="22">
        <v>900</v>
      </c>
      <c r="L58" s="22">
        <v>900</v>
      </c>
      <c r="M58" s="19"/>
    </row>
    <row r="59" spans="1:13" ht="76.5">
      <c r="A59" s="11">
        <v>47</v>
      </c>
      <c r="B59" s="4" t="s">
        <v>79</v>
      </c>
      <c r="C59" s="7" t="s">
        <v>100</v>
      </c>
      <c r="D59" s="8" t="s">
        <v>53</v>
      </c>
      <c r="E59" s="7" t="s">
        <v>52</v>
      </c>
      <c r="F59" s="8" t="s">
        <v>51</v>
      </c>
      <c r="G59" s="17">
        <v>256795666</v>
      </c>
      <c r="H59" s="17">
        <v>185963866</v>
      </c>
      <c r="I59" s="17">
        <v>256795666</v>
      </c>
      <c r="J59" s="22">
        <v>254943400</v>
      </c>
      <c r="K59" s="22">
        <v>255021700</v>
      </c>
      <c r="L59" s="22">
        <v>255021700</v>
      </c>
      <c r="M59" s="19"/>
    </row>
    <row r="60" spans="1:13" ht="51">
      <c r="A60" s="11">
        <v>48</v>
      </c>
      <c r="B60" s="4" t="s">
        <v>79</v>
      </c>
      <c r="C60" s="7" t="s">
        <v>100</v>
      </c>
      <c r="D60" s="8" t="s">
        <v>53</v>
      </c>
      <c r="E60" s="7" t="s">
        <v>55</v>
      </c>
      <c r="F60" s="8" t="s">
        <v>54</v>
      </c>
      <c r="G60" s="17">
        <v>30518784</v>
      </c>
      <c r="H60" s="17">
        <v>22390988</v>
      </c>
      <c r="I60" s="17">
        <v>30518784</v>
      </c>
      <c r="J60" s="22">
        <v>28365000</v>
      </c>
      <c r="K60" s="22">
        <v>28378100</v>
      </c>
      <c r="L60" s="22">
        <v>28378100</v>
      </c>
      <c r="M60" s="19"/>
    </row>
    <row r="61" spans="1:13" ht="63.75">
      <c r="A61" s="11">
        <v>49</v>
      </c>
      <c r="B61" s="4" t="s">
        <v>79</v>
      </c>
      <c r="C61" s="7" t="s">
        <v>101</v>
      </c>
      <c r="D61" s="8" t="s">
        <v>56</v>
      </c>
      <c r="E61" s="7" t="s">
        <v>34</v>
      </c>
      <c r="F61" s="8" t="s">
        <v>32</v>
      </c>
      <c r="G61" s="17">
        <v>20527800</v>
      </c>
      <c r="H61" s="17">
        <v>13036800</v>
      </c>
      <c r="I61" s="17">
        <v>20527800</v>
      </c>
      <c r="J61" s="22">
        <f>1560600+16299400</f>
        <v>17860000</v>
      </c>
      <c r="K61" s="22">
        <v>17860000</v>
      </c>
      <c r="L61" s="22">
        <v>17860000</v>
      </c>
      <c r="M61" s="19"/>
    </row>
    <row r="62" spans="1:13" ht="76.5">
      <c r="A62" s="11">
        <v>50</v>
      </c>
      <c r="B62" s="4" t="s">
        <v>79</v>
      </c>
      <c r="C62" s="7" t="s">
        <v>102</v>
      </c>
      <c r="D62" s="8" t="s">
        <v>57</v>
      </c>
      <c r="E62" s="7" t="s">
        <v>34</v>
      </c>
      <c r="F62" s="8" t="s">
        <v>32</v>
      </c>
      <c r="G62" s="17">
        <v>9357200</v>
      </c>
      <c r="H62" s="17">
        <v>8673883.4499999993</v>
      </c>
      <c r="I62" s="17">
        <v>9357200</v>
      </c>
      <c r="J62" s="22">
        <f>4221320+13300+238980</f>
        <v>4473600</v>
      </c>
      <c r="K62" s="22">
        <v>4473600</v>
      </c>
      <c r="L62" s="22">
        <v>4473600</v>
      </c>
      <c r="M62" s="19"/>
    </row>
    <row r="63" spans="1:13" ht="51">
      <c r="A63" s="11">
        <v>51</v>
      </c>
      <c r="B63" s="4" t="s">
        <v>79</v>
      </c>
      <c r="C63" s="7" t="s">
        <v>103</v>
      </c>
      <c r="D63" s="8" t="s">
        <v>58</v>
      </c>
      <c r="E63" s="7" t="s">
        <v>21</v>
      </c>
      <c r="F63" s="8" t="s">
        <v>0</v>
      </c>
      <c r="G63" s="17">
        <v>1367800</v>
      </c>
      <c r="H63" s="17">
        <v>976700</v>
      </c>
      <c r="I63" s="17">
        <v>1367800</v>
      </c>
      <c r="J63" s="22">
        <v>0</v>
      </c>
      <c r="K63" s="22">
        <v>0</v>
      </c>
      <c r="L63" s="22">
        <v>0</v>
      </c>
      <c r="M63" s="19"/>
    </row>
    <row r="64" spans="1:13" ht="76.5">
      <c r="A64" s="11"/>
      <c r="B64" s="4" t="s">
        <v>79</v>
      </c>
      <c r="C64" s="7" t="s">
        <v>104</v>
      </c>
      <c r="D64" s="8" t="s">
        <v>59</v>
      </c>
      <c r="E64" s="7" t="s">
        <v>34</v>
      </c>
      <c r="F64" s="8" t="s">
        <v>32</v>
      </c>
      <c r="G64" s="17">
        <v>23000</v>
      </c>
      <c r="H64" s="17">
        <v>17307.75</v>
      </c>
      <c r="I64" s="17">
        <v>23000</v>
      </c>
      <c r="J64" s="22">
        <v>0</v>
      </c>
      <c r="K64" s="22">
        <v>0</v>
      </c>
      <c r="L64" s="22">
        <v>0</v>
      </c>
      <c r="M64" s="19"/>
    </row>
    <row r="65" spans="1:13" ht="63.75">
      <c r="A65" s="11"/>
      <c r="B65" s="4" t="s">
        <v>79</v>
      </c>
      <c r="C65" s="7" t="s">
        <v>105</v>
      </c>
      <c r="D65" s="8" t="s">
        <v>60</v>
      </c>
      <c r="E65" s="7" t="s">
        <v>34</v>
      </c>
      <c r="F65" s="8" t="s">
        <v>32</v>
      </c>
      <c r="G65" s="17">
        <v>554089.72</v>
      </c>
      <c r="H65" s="17">
        <v>554089.72</v>
      </c>
      <c r="I65" s="17">
        <v>554089.72</v>
      </c>
      <c r="J65" s="22">
        <v>0</v>
      </c>
      <c r="K65" s="22">
        <v>0</v>
      </c>
      <c r="L65" s="22">
        <v>0</v>
      </c>
      <c r="M65" s="19"/>
    </row>
    <row r="66" spans="1:13" ht="76.5">
      <c r="A66" s="11"/>
      <c r="B66" s="4" t="s">
        <v>79</v>
      </c>
      <c r="C66" s="45" t="s">
        <v>163</v>
      </c>
      <c r="D66" s="46" t="s">
        <v>53</v>
      </c>
      <c r="E66" s="7" t="s">
        <v>52</v>
      </c>
      <c r="F66" s="8" t="s">
        <v>51</v>
      </c>
      <c r="G66" s="17">
        <v>1290700</v>
      </c>
      <c r="H66" s="17">
        <v>832227.2</v>
      </c>
      <c r="I66" s="17">
        <v>1290700</v>
      </c>
      <c r="J66" s="22"/>
      <c r="K66" s="22"/>
      <c r="L66" s="22"/>
      <c r="M66" s="19"/>
    </row>
    <row r="67" spans="1:13" ht="38.25">
      <c r="A67" s="11"/>
      <c r="B67" s="4" t="s">
        <v>79</v>
      </c>
      <c r="C67" s="7" t="s">
        <v>145</v>
      </c>
      <c r="D67" s="44" t="s">
        <v>153</v>
      </c>
      <c r="E67" s="7" t="s">
        <v>34</v>
      </c>
      <c r="F67" s="8" t="s">
        <v>32</v>
      </c>
      <c r="G67" s="17">
        <v>250300</v>
      </c>
      <c r="H67" s="17">
        <v>0</v>
      </c>
      <c r="I67" s="17">
        <v>250300</v>
      </c>
      <c r="J67" s="22"/>
      <c r="K67" s="22"/>
      <c r="L67" s="22"/>
      <c r="M67" s="19"/>
    </row>
    <row r="68" spans="1:13" ht="63.75">
      <c r="A68" s="11"/>
      <c r="B68" s="4" t="s">
        <v>79</v>
      </c>
      <c r="C68" s="7" t="s">
        <v>146</v>
      </c>
      <c r="D68" s="44" t="s">
        <v>154</v>
      </c>
      <c r="E68" s="7" t="s">
        <v>55</v>
      </c>
      <c r="F68" s="8" t="s">
        <v>54</v>
      </c>
      <c r="G68" s="17">
        <v>2287255.38</v>
      </c>
      <c r="H68" s="17">
        <v>1838521.19</v>
      </c>
      <c r="I68" s="17">
        <v>2287255.38</v>
      </c>
      <c r="J68" s="22">
        <v>259200</v>
      </c>
      <c r="K68" s="22">
        <v>259200</v>
      </c>
      <c r="L68" s="22">
        <v>259200</v>
      </c>
      <c r="M68" s="19"/>
    </row>
    <row r="69" spans="1:13" ht="51" hidden="1">
      <c r="A69" s="11">
        <v>54</v>
      </c>
      <c r="B69" s="4" t="s">
        <v>79</v>
      </c>
      <c r="C69" s="7" t="s">
        <v>106</v>
      </c>
      <c r="D69" s="8" t="s">
        <v>61</v>
      </c>
      <c r="E69" s="7" t="s">
        <v>55</v>
      </c>
      <c r="F69" s="8" t="s">
        <v>54</v>
      </c>
      <c r="G69" s="17"/>
      <c r="H69" s="17"/>
      <c r="I69" s="17"/>
      <c r="J69" s="22">
        <v>0</v>
      </c>
      <c r="K69" s="22">
        <v>0</v>
      </c>
      <c r="L69" s="22">
        <v>0</v>
      </c>
      <c r="M69" s="19"/>
    </row>
    <row r="70" spans="1:13" ht="33.75" hidden="1">
      <c r="A70" s="11"/>
      <c r="B70" s="4" t="s">
        <v>79</v>
      </c>
      <c r="C70" s="7"/>
      <c r="D70" s="8"/>
      <c r="E70" s="7"/>
      <c r="F70" s="8"/>
      <c r="G70" s="17"/>
      <c r="H70" s="17"/>
      <c r="I70" s="17"/>
      <c r="J70" s="22"/>
      <c r="K70" s="22"/>
      <c r="L70" s="22"/>
      <c r="M70" s="19"/>
    </row>
    <row r="71" spans="1:13" ht="63.75" hidden="1">
      <c r="A71" s="11">
        <v>55</v>
      </c>
      <c r="B71" s="4" t="s">
        <v>79</v>
      </c>
      <c r="C71" s="7" t="s">
        <v>107</v>
      </c>
      <c r="D71" s="8" t="s">
        <v>62</v>
      </c>
      <c r="E71" s="7" t="s">
        <v>55</v>
      </c>
      <c r="F71" s="8" t="s">
        <v>54</v>
      </c>
      <c r="G71" s="17"/>
      <c r="H71" s="17"/>
      <c r="I71" s="17"/>
      <c r="J71" s="22">
        <v>0</v>
      </c>
      <c r="K71" s="22">
        <v>0</v>
      </c>
      <c r="L71" s="22">
        <v>0</v>
      </c>
      <c r="M71" s="19"/>
    </row>
    <row r="72" spans="1:13" ht="89.25">
      <c r="A72" s="11"/>
      <c r="B72" s="4" t="s">
        <v>79</v>
      </c>
      <c r="C72" s="7" t="s">
        <v>108</v>
      </c>
      <c r="D72" s="8" t="s">
        <v>63</v>
      </c>
      <c r="E72" s="7" t="s">
        <v>34</v>
      </c>
      <c r="F72" s="8" t="s">
        <v>32</v>
      </c>
      <c r="G72" s="17">
        <v>2006597.7</v>
      </c>
      <c r="H72" s="17">
        <v>1953555.28</v>
      </c>
      <c r="I72" s="17">
        <v>2006597.7</v>
      </c>
      <c r="J72" s="22">
        <v>0</v>
      </c>
      <c r="K72" s="22">
        <v>0</v>
      </c>
      <c r="L72" s="22">
        <v>0</v>
      </c>
      <c r="M72" s="19"/>
    </row>
    <row r="73" spans="1:13" ht="89.25">
      <c r="A73" s="11"/>
      <c r="B73" s="4" t="s">
        <v>79</v>
      </c>
      <c r="C73" s="7" t="s">
        <v>108</v>
      </c>
      <c r="D73" s="8" t="s">
        <v>63</v>
      </c>
      <c r="E73" s="7" t="s">
        <v>21</v>
      </c>
      <c r="F73" s="8" t="s">
        <v>0</v>
      </c>
      <c r="G73" s="17">
        <v>135000</v>
      </c>
      <c r="H73" s="17">
        <v>135000</v>
      </c>
      <c r="I73" s="17">
        <v>135000</v>
      </c>
      <c r="J73" s="22">
        <v>0</v>
      </c>
      <c r="K73" s="22">
        <v>0</v>
      </c>
      <c r="L73" s="22">
        <v>0</v>
      </c>
      <c r="M73" s="19"/>
    </row>
    <row r="74" spans="1:13" ht="89.25">
      <c r="A74" s="11">
        <v>58</v>
      </c>
      <c r="B74" s="4" t="s">
        <v>79</v>
      </c>
      <c r="C74" s="7" t="s">
        <v>108</v>
      </c>
      <c r="D74" s="8" t="s">
        <v>63</v>
      </c>
      <c r="E74" s="7" t="s">
        <v>24</v>
      </c>
      <c r="F74" s="8" t="s">
        <v>22</v>
      </c>
      <c r="G74" s="17">
        <v>75000</v>
      </c>
      <c r="H74" s="17">
        <v>15000</v>
      </c>
      <c r="I74" s="17">
        <v>75000</v>
      </c>
      <c r="J74" s="22">
        <v>0</v>
      </c>
      <c r="K74" s="22">
        <v>0</v>
      </c>
      <c r="L74" s="22">
        <v>0</v>
      </c>
      <c r="M74" s="19"/>
    </row>
    <row r="75" spans="1:13" ht="76.5">
      <c r="A75" s="11"/>
      <c r="B75" s="4" t="s">
        <v>79</v>
      </c>
      <c r="C75" s="7" t="s">
        <v>147</v>
      </c>
      <c r="D75" s="44" t="s">
        <v>155</v>
      </c>
      <c r="E75" s="7" t="s">
        <v>52</v>
      </c>
      <c r="F75" s="8" t="s">
        <v>51</v>
      </c>
      <c r="G75" s="17">
        <v>18178524</v>
      </c>
      <c r="H75" s="17">
        <v>13633893</v>
      </c>
      <c r="I75" s="17">
        <v>18178524</v>
      </c>
      <c r="J75" s="22"/>
      <c r="K75" s="22"/>
      <c r="L75" s="22"/>
      <c r="M75" s="19"/>
    </row>
    <row r="76" spans="1:13" ht="63.75">
      <c r="A76" s="11"/>
      <c r="B76" s="4" t="s">
        <v>79</v>
      </c>
      <c r="C76" s="47" t="s">
        <v>164</v>
      </c>
      <c r="D76" s="46" t="s">
        <v>165</v>
      </c>
      <c r="E76" s="7" t="s">
        <v>46</v>
      </c>
      <c r="F76" s="8" t="s">
        <v>45</v>
      </c>
      <c r="G76" s="17">
        <v>10000000</v>
      </c>
      <c r="H76" s="17">
        <v>7860090.1100000003</v>
      </c>
      <c r="I76" s="17">
        <v>10000000</v>
      </c>
      <c r="J76" s="22"/>
      <c r="K76" s="22"/>
      <c r="L76" s="22"/>
      <c r="M76" s="19"/>
    </row>
    <row r="77" spans="1:13" ht="38.25">
      <c r="A77" s="11">
        <v>59</v>
      </c>
      <c r="B77" s="4" t="s">
        <v>79</v>
      </c>
      <c r="C77" s="7" t="s">
        <v>109</v>
      </c>
      <c r="D77" s="8" t="s">
        <v>64</v>
      </c>
      <c r="E77" s="7" t="s">
        <v>34</v>
      </c>
      <c r="F77" s="8" t="s">
        <v>32</v>
      </c>
      <c r="G77" s="17">
        <v>644000</v>
      </c>
      <c r="H77" s="17">
        <v>100000</v>
      </c>
      <c r="I77" s="17">
        <v>644000</v>
      </c>
      <c r="J77" s="22">
        <v>100000</v>
      </c>
      <c r="K77" s="22">
        <v>100000</v>
      </c>
      <c r="L77" s="22">
        <v>100000</v>
      </c>
      <c r="M77" s="19"/>
    </row>
    <row r="78" spans="1:13" ht="51">
      <c r="A78" s="11">
        <v>60</v>
      </c>
      <c r="B78" s="4" t="s">
        <v>79</v>
      </c>
      <c r="C78" s="7" t="s">
        <v>109</v>
      </c>
      <c r="D78" s="8" t="s">
        <v>64</v>
      </c>
      <c r="E78" s="7" t="s">
        <v>21</v>
      </c>
      <c r="F78" s="8" t="s">
        <v>0</v>
      </c>
      <c r="G78" s="17"/>
      <c r="H78" s="17"/>
      <c r="I78" s="17"/>
      <c r="J78" s="22">
        <v>0</v>
      </c>
      <c r="K78" s="22">
        <v>0</v>
      </c>
      <c r="L78" s="22">
        <v>0</v>
      </c>
      <c r="M78" s="19"/>
    </row>
    <row r="79" spans="1:13" ht="38.25">
      <c r="A79" s="11"/>
      <c r="B79" s="4" t="s">
        <v>79</v>
      </c>
      <c r="C79" s="45" t="s">
        <v>109</v>
      </c>
      <c r="D79" s="8" t="s">
        <v>64</v>
      </c>
      <c r="E79" s="7" t="s">
        <v>24</v>
      </c>
      <c r="F79" s="8" t="s">
        <v>22</v>
      </c>
      <c r="G79" s="17">
        <v>168763</v>
      </c>
      <c r="H79" s="17">
        <v>168763</v>
      </c>
      <c r="I79" s="17">
        <v>168763</v>
      </c>
      <c r="J79" s="22"/>
      <c r="K79" s="22"/>
      <c r="L79" s="22"/>
      <c r="M79" s="19"/>
    </row>
    <row r="80" spans="1:13" ht="76.5">
      <c r="A80" s="11">
        <v>61</v>
      </c>
      <c r="B80" s="4" t="s">
        <v>79</v>
      </c>
      <c r="C80" s="7" t="s">
        <v>109</v>
      </c>
      <c r="D80" s="8" t="s">
        <v>64</v>
      </c>
      <c r="E80" s="7" t="s">
        <v>52</v>
      </c>
      <c r="F80" s="8" t="s">
        <v>51</v>
      </c>
      <c r="G80" s="17">
        <v>16015200</v>
      </c>
      <c r="H80" s="17">
        <v>9438600</v>
      </c>
      <c r="I80" s="17">
        <v>16015200</v>
      </c>
      <c r="J80" s="22">
        <f>3571300+1016000</f>
        <v>4587300</v>
      </c>
      <c r="K80" s="22">
        <v>4587300</v>
      </c>
      <c r="L80" s="22">
        <v>4587300</v>
      </c>
      <c r="M80" s="19"/>
    </row>
    <row r="81" spans="1:13" ht="63.75">
      <c r="A81" s="11"/>
      <c r="B81" s="4" t="s">
        <v>79</v>
      </c>
      <c r="C81" s="7" t="s">
        <v>109</v>
      </c>
      <c r="D81" s="8" t="s">
        <v>64</v>
      </c>
      <c r="E81" s="7" t="s">
        <v>46</v>
      </c>
      <c r="F81" s="8" t="s">
        <v>45</v>
      </c>
      <c r="G81" s="17">
        <v>541725.6</v>
      </c>
      <c r="H81" s="17">
        <v>541725.6</v>
      </c>
      <c r="I81" s="17">
        <v>541725.6</v>
      </c>
      <c r="J81" s="22"/>
      <c r="K81" s="22"/>
      <c r="L81" s="22"/>
      <c r="M81" s="19"/>
    </row>
    <row r="82" spans="1:13" ht="33.75">
      <c r="A82" s="11"/>
      <c r="B82" s="4" t="s">
        <v>79</v>
      </c>
      <c r="C82" s="7" t="s">
        <v>127</v>
      </c>
      <c r="D82" s="8" t="s">
        <v>128</v>
      </c>
      <c r="E82" s="7" t="s">
        <v>34</v>
      </c>
      <c r="F82" s="8" t="s">
        <v>32</v>
      </c>
      <c r="G82" s="17">
        <v>4717003.45</v>
      </c>
      <c r="H82" s="17">
        <v>0</v>
      </c>
      <c r="I82" s="17">
        <v>4717003.45</v>
      </c>
      <c r="J82" s="22">
        <v>0</v>
      </c>
      <c r="K82" s="22">
        <v>0</v>
      </c>
      <c r="L82" s="22">
        <v>0</v>
      </c>
      <c r="M82" s="19"/>
    </row>
    <row r="83" spans="1:13" ht="63.75" hidden="1">
      <c r="A83" s="11"/>
      <c r="B83" s="4" t="s">
        <v>79</v>
      </c>
      <c r="C83" s="7" t="s">
        <v>127</v>
      </c>
      <c r="D83" s="8" t="s">
        <v>128</v>
      </c>
      <c r="E83" s="7" t="s">
        <v>46</v>
      </c>
      <c r="F83" s="8" t="s">
        <v>45</v>
      </c>
      <c r="G83" s="17"/>
      <c r="H83" s="17"/>
      <c r="I83" s="17"/>
      <c r="J83" s="22">
        <v>0</v>
      </c>
      <c r="K83" s="22">
        <v>0</v>
      </c>
      <c r="L83" s="22">
        <v>0</v>
      </c>
      <c r="M83" s="19"/>
    </row>
    <row r="84" spans="1:13" ht="76.5">
      <c r="A84" s="11"/>
      <c r="B84" s="4" t="s">
        <v>79</v>
      </c>
      <c r="C84" s="7" t="s">
        <v>129</v>
      </c>
      <c r="D84" s="8" t="s">
        <v>65</v>
      </c>
      <c r="E84" s="7" t="s">
        <v>52</v>
      </c>
      <c r="F84" s="8" t="s">
        <v>51</v>
      </c>
      <c r="G84" s="17">
        <v>349582.16</v>
      </c>
      <c r="H84" s="17">
        <v>349661.13</v>
      </c>
      <c r="I84" s="17">
        <v>349582.16</v>
      </c>
      <c r="J84" s="22">
        <v>0</v>
      </c>
      <c r="K84" s="22">
        <v>0</v>
      </c>
      <c r="L84" s="22">
        <v>0</v>
      </c>
      <c r="M84" s="19"/>
    </row>
    <row r="85" spans="1:13" ht="76.5">
      <c r="A85" s="11"/>
      <c r="B85" s="4" t="s">
        <v>79</v>
      </c>
      <c r="C85" s="7" t="s">
        <v>130</v>
      </c>
      <c r="D85" s="8" t="s">
        <v>66</v>
      </c>
      <c r="E85" s="7" t="s">
        <v>52</v>
      </c>
      <c r="F85" s="8" t="s">
        <v>51</v>
      </c>
      <c r="G85" s="17">
        <v>276209.5</v>
      </c>
      <c r="H85" s="17">
        <v>276209.5</v>
      </c>
      <c r="I85" s="17">
        <v>276209.5</v>
      </c>
      <c r="J85" s="22">
        <v>0</v>
      </c>
      <c r="K85" s="22">
        <v>0</v>
      </c>
      <c r="L85" s="22">
        <v>0</v>
      </c>
      <c r="M85" s="19"/>
    </row>
    <row r="86" spans="1:13" ht="63.75">
      <c r="A86" s="11"/>
      <c r="B86" s="4" t="s">
        <v>79</v>
      </c>
      <c r="C86" s="7" t="s">
        <v>130</v>
      </c>
      <c r="D86" s="8" t="s">
        <v>66</v>
      </c>
      <c r="E86" s="7" t="s">
        <v>46</v>
      </c>
      <c r="F86" s="8" t="s">
        <v>45</v>
      </c>
      <c r="G86" s="17">
        <v>88872.63</v>
      </c>
      <c r="H86" s="17">
        <v>88872.63</v>
      </c>
      <c r="I86" s="17">
        <v>88872.63</v>
      </c>
      <c r="J86" s="22">
        <v>0</v>
      </c>
      <c r="K86" s="22">
        <v>0</v>
      </c>
      <c r="L86" s="22">
        <v>0</v>
      </c>
      <c r="M86" s="19"/>
    </row>
    <row r="87" spans="1:13" ht="38.25">
      <c r="A87" s="11"/>
      <c r="B87" s="4" t="s">
        <v>79</v>
      </c>
      <c r="C87" s="7" t="s">
        <v>131</v>
      </c>
      <c r="D87" s="8" t="s">
        <v>132</v>
      </c>
      <c r="E87" s="7" t="s">
        <v>34</v>
      </c>
      <c r="F87" s="8" t="s">
        <v>32</v>
      </c>
      <c r="G87" s="17">
        <v>793700</v>
      </c>
      <c r="H87" s="17">
        <v>793700</v>
      </c>
      <c r="I87" s="17">
        <v>793700</v>
      </c>
      <c r="J87" s="22"/>
      <c r="K87" s="22"/>
      <c r="L87" s="22"/>
      <c r="M87" s="19"/>
    </row>
    <row r="88" spans="1:13" ht="53.25" customHeight="1">
      <c r="A88" s="11"/>
      <c r="B88" s="4" t="s">
        <v>79</v>
      </c>
      <c r="C88" s="7" t="s">
        <v>131</v>
      </c>
      <c r="D88" s="8" t="s">
        <v>132</v>
      </c>
      <c r="E88" s="7" t="s">
        <v>55</v>
      </c>
      <c r="F88" s="8" t="s">
        <v>54</v>
      </c>
      <c r="G88" s="17">
        <v>2100</v>
      </c>
      <c r="H88" s="17">
        <v>2100</v>
      </c>
      <c r="I88" s="17">
        <v>2100</v>
      </c>
      <c r="J88" s="22">
        <v>0</v>
      </c>
      <c r="K88" s="22">
        <v>0</v>
      </c>
      <c r="L88" s="22">
        <v>0</v>
      </c>
      <c r="M88" s="19"/>
    </row>
    <row r="89" spans="1:13" ht="66" customHeight="1">
      <c r="A89" s="11"/>
      <c r="B89" s="4" t="s">
        <v>79</v>
      </c>
      <c r="C89" s="7" t="s">
        <v>148</v>
      </c>
      <c r="D89" s="44" t="s">
        <v>156</v>
      </c>
      <c r="E89" s="7" t="s">
        <v>21</v>
      </c>
      <c r="F89" s="8" t="s">
        <v>0</v>
      </c>
      <c r="G89" s="17"/>
      <c r="H89" s="17"/>
      <c r="I89" s="17"/>
      <c r="J89" s="22"/>
      <c r="K89" s="22"/>
      <c r="L89" s="22"/>
      <c r="M89" s="19"/>
    </row>
    <row r="90" spans="1:13" ht="76.5">
      <c r="A90" s="11">
        <v>68</v>
      </c>
      <c r="B90" s="4" t="s">
        <v>79</v>
      </c>
      <c r="C90" s="7" t="s">
        <v>110</v>
      </c>
      <c r="D90" s="8" t="s">
        <v>67</v>
      </c>
      <c r="E90" s="7" t="s">
        <v>34</v>
      </c>
      <c r="F90" s="8" t="s">
        <v>32</v>
      </c>
      <c r="G90" s="17">
        <v>-47450</v>
      </c>
      <c r="H90" s="17">
        <v>-25550</v>
      </c>
      <c r="I90" s="17">
        <v>-47450</v>
      </c>
      <c r="J90" s="22">
        <v>0</v>
      </c>
      <c r="K90" s="22">
        <v>0</v>
      </c>
      <c r="L90" s="22">
        <v>0</v>
      </c>
      <c r="M90" s="19"/>
    </row>
    <row r="91" spans="1:13" ht="89.25">
      <c r="A91" s="11">
        <v>69</v>
      </c>
      <c r="B91" s="4" t="s">
        <v>79</v>
      </c>
      <c r="C91" s="7" t="s">
        <v>133</v>
      </c>
      <c r="D91" s="8" t="s">
        <v>134</v>
      </c>
      <c r="E91" s="7" t="s">
        <v>34</v>
      </c>
      <c r="F91" s="8" t="s">
        <v>32</v>
      </c>
      <c r="G91" s="17"/>
      <c r="H91" s="17"/>
      <c r="I91" s="17"/>
      <c r="J91" s="22">
        <v>0</v>
      </c>
      <c r="K91" s="22">
        <v>0</v>
      </c>
      <c r="L91" s="22">
        <v>0</v>
      </c>
      <c r="M91" s="19"/>
    </row>
    <row r="92" spans="1:13" ht="63.75">
      <c r="A92" s="11">
        <v>70</v>
      </c>
      <c r="B92" s="4" t="s">
        <v>79</v>
      </c>
      <c r="C92" s="7" t="s">
        <v>111</v>
      </c>
      <c r="D92" s="8" t="s">
        <v>68</v>
      </c>
      <c r="E92" s="7" t="s">
        <v>34</v>
      </c>
      <c r="F92" s="8" t="s">
        <v>32</v>
      </c>
      <c r="G92" s="17">
        <v>-6124054.4000000004</v>
      </c>
      <c r="H92" s="17">
        <v>-6124054.4000000004</v>
      </c>
      <c r="I92" s="17">
        <v>-6124054.4000000004</v>
      </c>
      <c r="J92" s="22">
        <v>0</v>
      </c>
      <c r="K92" s="22">
        <v>0</v>
      </c>
      <c r="L92" s="22">
        <v>0</v>
      </c>
      <c r="M92" s="19"/>
    </row>
    <row r="93" spans="1:13" ht="50.25" customHeight="1">
      <c r="A93" s="11"/>
      <c r="B93" s="4" t="s">
        <v>79</v>
      </c>
      <c r="C93" s="7" t="s">
        <v>111</v>
      </c>
      <c r="D93" s="8" t="s">
        <v>68</v>
      </c>
      <c r="E93" s="7" t="s">
        <v>24</v>
      </c>
      <c r="F93" s="8" t="s">
        <v>22</v>
      </c>
      <c r="G93" s="17">
        <v>-900</v>
      </c>
      <c r="H93" s="17">
        <v>-900</v>
      </c>
      <c r="I93" s="17">
        <v>-900</v>
      </c>
      <c r="J93" s="22"/>
      <c r="K93" s="22"/>
      <c r="L93" s="22"/>
      <c r="M93" s="19"/>
    </row>
    <row r="94" spans="1:13" ht="76.5">
      <c r="A94" s="11">
        <v>71</v>
      </c>
      <c r="B94" s="4" t="s">
        <v>79</v>
      </c>
      <c r="C94" s="7" t="s">
        <v>111</v>
      </c>
      <c r="D94" s="8" t="s">
        <v>68</v>
      </c>
      <c r="E94" s="7" t="s">
        <v>52</v>
      </c>
      <c r="F94" s="8" t="s">
        <v>51</v>
      </c>
      <c r="G94" s="17">
        <v>-623245.63</v>
      </c>
      <c r="H94" s="17">
        <v>-623245.63</v>
      </c>
      <c r="I94" s="17">
        <v>-623245.63</v>
      </c>
      <c r="J94" s="22">
        <v>0</v>
      </c>
      <c r="K94" s="22">
        <v>0</v>
      </c>
      <c r="L94" s="22">
        <v>0</v>
      </c>
      <c r="M94" s="19"/>
    </row>
    <row r="95" spans="1:13" ht="63.75">
      <c r="A95" s="11">
        <v>72</v>
      </c>
      <c r="B95" s="4" t="s">
        <v>79</v>
      </c>
      <c r="C95" s="7" t="s">
        <v>111</v>
      </c>
      <c r="D95" s="8" t="s">
        <v>68</v>
      </c>
      <c r="E95" s="7" t="s">
        <v>46</v>
      </c>
      <c r="F95" s="8" t="s">
        <v>45</v>
      </c>
      <c r="G95" s="17">
        <v>-88872.63</v>
      </c>
      <c r="H95" s="17">
        <v>-88872.63</v>
      </c>
      <c r="I95" s="17">
        <v>-88872.63</v>
      </c>
      <c r="J95" s="22">
        <v>0</v>
      </c>
      <c r="K95" s="22">
        <v>0</v>
      </c>
      <c r="L95" s="22">
        <v>0</v>
      </c>
      <c r="M95" s="19"/>
    </row>
    <row r="96" spans="1:13" ht="63.75">
      <c r="A96" s="11">
        <v>73</v>
      </c>
      <c r="B96" s="4" t="s">
        <v>79</v>
      </c>
      <c r="C96" s="7" t="s">
        <v>111</v>
      </c>
      <c r="D96" s="8" t="s">
        <v>68</v>
      </c>
      <c r="E96" s="7" t="s">
        <v>55</v>
      </c>
      <c r="F96" s="8" t="s">
        <v>54</v>
      </c>
      <c r="G96" s="17">
        <v>-292196.09999999998</v>
      </c>
      <c r="H96" s="17">
        <v>-292196.09999999998</v>
      </c>
      <c r="I96" s="17">
        <v>-292196.09999999998</v>
      </c>
      <c r="J96" s="22">
        <v>0</v>
      </c>
      <c r="K96" s="22">
        <v>0</v>
      </c>
      <c r="L96" s="22">
        <v>0</v>
      </c>
      <c r="M96" s="19"/>
    </row>
    <row r="97" spans="1:13" ht="76.5">
      <c r="A97" s="11"/>
      <c r="B97" s="4" t="s">
        <v>79</v>
      </c>
      <c r="C97" s="45" t="s">
        <v>166</v>
      </c>
      <c r="D97" s="46" t="s">
        <v>167</v>
      </c>
      <c r="E97" s="7" t="s">
        <v>52</v>
      </c>
      <c r="F97" s="8" t="s">
        <v>51</v>
      </c>
      <c r="G97" s="17">
        <v>-2409.3200000000002</v>
      </c>
      <c r="H97" s="17">
        <v>-2409.3200000000002</v>
      </c>
      <c r="I97" s="17">
        <v>-2409.3200000000002</v>
      </c>
      <c r="J97" s="22"/>
      <c r="K97" s="22"/>
      <c r="L97" s="22"/>
      <c r="M97" s="19"/>
    </row>
    <row r="98" spans="1:13" ht="13.5">
      <c r="A98" s="1"/>
      <c r="B98" s="1"/>
      <c r="C98" s="32"/>
      <c r="D98" s="33"/>
      <c r="E98" s="32"/>
      <c r="F98" s="33" t="s">
        <v>69</v>
      </c>
      <c r="G98" s="24">
        <f>G5+G29</f>
        <v>873842520.19000006</v>
      </c>
      <c r="H98" s="24">
        <f>H5+H29</f>
        <v>653547281.19999993</v>
      </c>
      <c r="I98" s="24">
        <f>I5+I29</f>
        <v>873535720.19000006</v>
      </c>
      <c r="J98" s="24">
        <f>J5+J29</f>
        <v>615327300</v>
      </c>
      <c r="K98" s="24">
        <f>K5+K29</f>
        <v>610051300</v>
      </c>
      <c r="L98" s="24">
        <f>L5+L29</f>
        <v>598440800</v>
      </c>
    </row>
    <row r="99" spans="1:13" ht="12.75" customHeight="1">
      <c r="A99" s="43"/>
      <c r="G99" s="20"/>
      <c r="H99" s="20"/>
      <c r="I99" s="20"/>
    </row>
    <row r="100" spans="1:13" ht="12.75" customHeight="1">
      <c r="G100" s="48">
        <v>873842520.19000006</v>
      </c>
      <c r="H100" s="37" t="s">
        <v>168</v>
      </c>
      <c r="I100" s="38"/>
      <c r="J100" s="39"/>
    </row>
    <row r="101" spans="1:13" ht="12.75" customHeight="1">
      <c r="G101"/>
      <c r="H101" s="37"/>
      <c r="I101" s="38"/>
      <c r="J101" s="39"/>
    </row>
    <row r="102" spans="1:13" ht="12.75" customHeight="1">
      <c r="G102"/>
      <c r="H102" s="37"/>
      <c r="I102" s="38"/>
      <c r="J102" s="39"/>
    </row>
    <row r="103" spans="1:13" ht="12.75" customHeight="1">
      <c r="G103"/>
      <c r="H103" s="37"/>
      <c r="I103" s="38"/>
      <c r="J103" s="39"/>
    </row>
    <row r="104" spans="1:13" ht="12.75" customHeight="1">
      <c r="G104"/>
      <c r="H104" s="37"/>
      <c r="I104" s="38"/>
      <c r="J104" s="39"/>
    </row>
    <row r="105" spans="1:13" ht="12.75" customHeight="1">
      <c r="G105"/>
      <c r="H105" s="37"/>
      <c r="I105" s="38"/>
      <c r="J105" s="39"/>
    </row>
    <row r="106" spans="1:13" ht="12.75" customHeight="1">
      <c r="G106"/>
      <c r="H106" s="37"/>
      <c r="I106" s="38"/>
      <c r="J106" s="39"/>
    </row>
    <row r="107" spans="1:13" ht="12.75" customHeight="1">
      <c r="G107"/>
      <c r="H107" s="37"/>
      <c r="I107" s="38"/>
      <c r="J107" s="39"/>
    </row>
    <row r="108" spans="1:13" ht="12.75" customHeight="1">
      <c r="G108"/>
      <c r="H108" s="37"/>
      <c r="I108" s="38"/>
      <c r="J108" s="39"/>
    </row>
    <row r="109" spans="1:13" ht="12.75" customHeight="1">
      <c r="G109"/>
      <c r="H109" s="37"/>
      <c r="I109" s="38"/>
      <c r="J109" s="39"/>
    </row>
    <row r="110" spans="1:13" ht="12.75" customHeight="1">
      <c r="G110"/>
      <c r="H110" s="37"/>
      <c r="I110" s="38"/>
      <c r="J110" s="39"/>
    </row>
    <row r="111" spans="1:13" ht="12.75" customHeight="1">
      <c r="G111"/>
      <c r="H111" s="37"/>
      <c r="I111" s="38"/>
      <c r="J111" s="39"/>
    </row>
    <row r="112" spans="1:13" ht="12.75" customHeight="1">
      <c r="G112"/>
      <c r="H112" s="37"/>
      <c r="I112" s="38"/>
      <c r="J112" s="39"/>
    </row>
    <row r="113" spans="7:10" ht="12.75" customHeight="1">
      <c r="G113"/>
      <c r="H113" s="37"/>
      <c r="I113" s="38"/>
      <c r="J113" s="39"/>
    </row>
    <row r="114" spans="7:10" ht="12.75" customHeight="1">
      <c r="G114"/>
      <c r="H114" s="37"/>
      <c r="I114" s="38"/>
      <c r="J114" s="39"/>
    </row>
    <row r="115" spans="7:10" ht="12.75" customHeight="1">
      <c r="G115"/>
      <c r="H115" s="37"/>
      <c r="I115" s="38"/>
      <c r="J115" s="39"/>
    </row>
    <row r="116" spans="7:10" ht="12.75" customHeight="1">
      <c r="G116"/>
      <c r="H116" s="37"/>
      <c r="I116" s="38"/>
      <c r="J116" s="39"/>
    </row>
    <row r="117" spans="7:10" ht="12.75" customHeight="1">
      <c r="G117"/>
      <c r="H117" s="37"/>
      <c r="I117" s="38"/>
      <c r="J117" s="39"/>
    </row>
    <row r="118" spans="7:10" ht="12.75" customHeight="1">
      <c r="G118"/>
      <c r="H118" s="37"/>
      <c r="I118" s="38"/>
      <c r="J118" s="39"/>
    </row>
    <row r="119" spans="7:10" ht="12.75" customHeight="1">
      <c r="G119"/>
      <c r="H119" s="37"/>
      <c r="I119" s="38"/>
      <c r="J119" s="39"/>
    </row>
    <row r="120" spans="7:10" ht="12.75" customHeight="1">
      <c r="G120"/>
      <c r="H120" s="37"/>
      <c r="I120" s="38"/>
      <c r="J120" s="39"/>
    </row>
    <row r="121" spans="7:10" ht="12.75" customHeight="1">
      <c r="G121"/>
      <c r="H121" s="37"/>
      <c r="I121" s="38"/>
      <c r="J121" s="39"/>
    </row>
    <row r="122" spans="7:10" ht="12.75" customHeight="1">
      <c r="G122"/>
      <c r="H122" s="37"/>
      <c r="I122" s="38"/>
      <c r="J122" s="39"/>
    </row>
    <row r="123" spans="7:10" ht="12.75" customHeight="1">
      <c r="G123"/>
      <c r="H123" s="37"/>
      <c r="I123" s="38"/>
      <c r="J123" s="39"/>
    </row>
    <row r="124" spans="7:10" ht="12.75" customHeight="1">
      <c r="G124"/>
      <c r="H124" s="37"/>
      <c r="I124" s="38"/>
      <c r="J124" s="39"/>
    </row>
    <row r="125" spans="7:10" ht="12.75" customHeight="1">
      <c r="G125"/>
      <c r="H125" s="37"/>
      <c r="I125" s="38"/>
      <c r="J125" s="39"/>
    </row>
    <row r="126" spans="7:10" ht="12.75" customHeight="1">
      <c r="G126"/>
      <c r="H126" s="37"/>
      <c r="I126" s="38"/>
      <c r="J126" s="39"/>
    </row>
    <row r="127" spans="7:10" ht="12.75" customHeight="1">
      <c r="G127"/>
      <c r="H127" s="37"/>
      <c r="I127" s="38"/>
      <c r="J127" s="39"/>
    </row>
    <row r="128" spans="7:10" ht="12.75" customHeight="1">
      <c r="G128"/>
      <c r="H128" s="37"/>
      <c r="I128" s="38"/>
      <c r="J128" s="39"/>
    </row>
    <row r="129" spans="7:10" ht="12.75" customHeight="1">
      <c r="G129"/>
      <c r="H129" s="37"/>
      <c r="I129" s="38"/>
      <c r="J129" s="39"/>
    </row>
    <row r="130" spans="7:10" ht="12.75" customHeight="1">
      <c r="G130"/>
      <c r="H130" s="37"/>
      <c r="I130" s="38"/>
      <c r="J130" s="39"/>
    </row>
    <row r="131" spans="7:10" ht="12.75" customHeight="1">
      <c r="G131"/>
      <c r="H131" s="37"/>
      <c r="I131" s="38"/>
      <c r="J131" s="39"/>
    </row>
    <row r="132" spans="7:10" ht="12.75" customHeight="1">
      <c r="G132"/>
      <c r="H132" s="37"/>
      <c r="I132" s="38"/>
      <c r="J132" s="39"/>
    </row>
    <row r="133" spans="7:10" ht="12.75" customHeight="1">
      <c r="G133"/>
      <c r="H133" s="37"/>
      <c r="I133" s="38"/>
      <c r="J133" s="39"/>
    </row>
    <row r="134" spans="7:10" ht="12.75" customHeight="1">
      <c r="G134"/>
      <c r="H134" s="37"/>
      <c r="I134" s="38"/>
      <c r="J134" s="39"/>
    </row>
    <row r="135" spans="7:10" ht="12.75" customHeight="1">
      <c r="G135"/>
      <c r="H135" s="37"/>
      <c r="I135" s="38"/>
      <c r="J135" s="39"/>
    </row>
    <row r="136" spans="7:10" ht="12.75" customHeight="1">
      <c r="G136"/>
      <c r="H136" s="37"/>
      <c r="I136" s="38"/>
      <c r="J136" s="39"/>
    </row>
    <row r="137" spans="7:10" ht="12.75" customHeight="1">
      <c r="G137"/>
      <c r="H137" s="37"/>
      <c r="I137" s="38"/>
      <c r="J137" s="39"/>
    </row>
    <row r="138" spans="7:10" ht="12.75" customHeight="1">
      <c r="G138"/>
      <c r="H138" s="37"/>
      <c r="I138" s="38"/>
      <c r="J138" s="39"/>
    </row>
    <row r="139" spans="7:10" ht="12.75" customHeight="1">
      <c r="G139"/>
      <c r="H139" s="37"/>
      <c r="I139" s="38"/>
      <c r="J139" s="39"/>
    </row>
    <row r="140" spans="7:10" ht="12.75" customHeight="1">
      <c r="G140"/>
      <c r="H140" s="37"/>
      <c r="I140" s="38"/>
      <c r="J140" s="39"/>
    </row>
    <row r="141" spans="7:10" ht="12.75" customHeight="1">
      <c r="G141"/>
      <c r="H141" s="37"/>
      <c r="I141" s="38"/>
      <c r="J141" s="39"/>
    </row>
    <row r="142" spans="7:10" ht="12.75" customHeight="1">
      <c r="G142"/>
      <c r="H142" s="37"/>
      <c r="I142" s="38"/>
      <c r="J142" s="39"/>
    </row>
    <row r="143" spans="7:10" ht="12.75" customHeight="1">
      <c r="G143"/>
      <c r="H143" s="37"/>
      <c r="I143" s="38"/>
      <c r="J143" s="39"/>
    </row>
    <row r="144" spans="7:10" ht="12.75" customHeight="1">
      <c r="G144"/>
      <c r="H144" s="37"/>
      <c r="I144" s="38"/>
      <c r="J144" s="39"/>
    </row>
    <row r="145" spans="7:10" ht="12.75" customHeight="1">
      <c r="G145"/>
      <c r="H145" s="37"/>
      <c r="I145" s="38"/>
      <c r="J145" s="39"/>
    </row>
    <row r="146" spans="7:10" ht="12.75" customHeight="1">
      <c r="G146"/>
      <c r="H146" s="37"/>
      <c r="I146" s="38"/>
      <c r="J146" s="39"/>
    </row>
    <row r="147" spans="7:10" ht="12.75" customHeight="1">
      <c r="G147"/>
      <c r="H147" s="37"/>
      <c r="I147" s="38"/>
      <c r="J147" s="39"/>
    </row>
    <row r="148" spans="7:10" ht="12.75" customHeight="1">
      <c r="G148"/>
      <c r="H148" s="37"/>
      <c r="I148" s="38"/>
      <c r="J148" s="39"/>
    </row>
    <row r="149" spans="7:10" ht="12.75" customHeight="1">
      <c r="G149"/>
      <c r="H149" s="37"/>
      <c r="I149" s="38"/>
      <c r="J149" s="39"/>
    </row>
    <row r="150" spans="7:10" ht="12.75" customHeight="1">
      <c r="H150" s="38"/>
      <c r="I150" s="38"/>
      <c r="J150" s="39"/>
    </row>
    <row r="151" spans="7:10" ht="12.75" customHeight="1">
      <c r="H151" s="38"/>
      <c r="I151" s="38"/>
      <c r="J151" s="39"/>
    </row>
  </sheetData>
  <mergeCells count="9">
    <mergeCell ref="A2:A3"/>
    <mergeCell ref="B2:B3"/>
    <mergeCell ref="A1:L1"/>
    <mergeCell ref="J2:L2"/>
    <mergeCell ref="I2:I3"/>
    <mergeCell ref="H2:H3"/>
    <mergeCell ref="G2:G3"/>
    <mergeCell ref="C2:D2"/>
    <mergeCell ref="E2:F2"/>
  </mergeCells>
  <pageMargins left="0.15748031496062992" right="0.15748031496062992" top="0.98425196850393704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ДЧБ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dc:description>POI HSSF rep:2.45.0.188</dc:description>
  <cp:lastModifiedBy>Пользователь Windows</cp:lastModifiedBy>
  <cp:lastPrinted>2021-11-10T05:40:35Z</cp:lastPrinted>
  <dcterms:created xsi:type="dcterms:W3CDTF">2018-11-13T05:17:08Z</dcterms:created>
  <dcterms:modified xsi:type="dcterms:W3CDTF">2021-11-10T05:40:59Z</dcterms:modified>
</cp:coreProperties>
</file>